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Ols06fls0002\fls\wydzialy\T1_Wydzial_Technologii\T1-SPRAWY WYDZIALU\3 ZDN\1_OPRACOWANIA\2026\2431_ZLECENIA_WNIOSKI_UMOWY\2431.7.2026_WZORCOWANIE_ DŁUGOŚĆ\"/>
    </mc:Choice>
  </mc:AlternateContent>
  <xr:revisionPtr revIDLastSave="0" documentId="13_ncr:1_{B6C7CD74-705B-4E53-9CF0-6FC88250E9DF}" xr6:coauthVersionLast="47" xr6:coauthVersionMax="47" xr10:uidLastSave="{00000000-0000-0000-0000-000000000000}"/>
  <bookViews>
    <workbookView xWindow="1474" yWindow="2863" windowWidth="24695" windowHeight="13097" xr2:uid="{00000000-000D-0000-FFFF-FFFF00000000}"/>
  </bookViews>
  <sheets>
    <sheet name="Część_1 " sheetId="23" r:id="rId1"/>
    <sheet name="Część_2" sheetId="38" r:id="rId2"/>
    <sheet name="Część_3" sheetId="39" r:id="rId3"/>
    <sheet name="Część_4" sheetId="40" r:id="rId4"/>
    <sheet name="Część_5" sheetId="41" r:id="rId5"/>
  </sheets>
  <definedNames>
    <definedName name="_xlnm.Print_Area" localSheetId="1">Część_2!$A$1:$E$26</definedName>
    <definedName name="_xlnm.Print_Area" localSheetId="2">Część_3!$A$1:$E$26</definedName>
    <definedName name="_xlnm.Print_Area" localSheetId="3">Część_4!$A$1:$E$26</definedName>
    <definedName name="_xlnm.Print_Area" localSheetId="4">Część_5!$A$1:$E$26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" i="23" l="1"/>
  <c r="F10" i="23"/>
  <c r="F11" i="23"/>
  <c r="F12" i="23"/>
  <c r="F13" i="23"/>
  <c r="F14" i="23"/>
  <c r="F15" i="23"/>
  <c r="F16" i="23"/>
  <c r="F17" i="23"/>
  <c r="F18" i="23"/>
  <c r="E9" i="41" l="1"/>
  <c r="E8" i="41"/>
  <c r="E10" i="41" s="1"/>
  <c r="E9" i="40"/>
  <c r="E8" i="40"/>
  <c r="E10" i="40" s="1"/>
  <c r="E9" i="39"/>
  <c r="E8" i="39"/>
  <c r="E10" i="39" l="1"/>
  <c r="E11" i="39" s="1"/>
  <c r="E12" i="39" s="1"/>
  <c r="E11" i="41"/>
  <c r="E12" i="41" s="1"/>
  <c r="E11" i="40"/>
  <c r="E12" i="40" s="1"/>
  <c r="E9" i="38" l="1"/>
  <c r="E8" i="38"/>
  <c r="E10" i="38" s="1"/>
  <c r="F20" i="23"/>
  <c r="F21" i="23"/>
  <c r="F22" i="23"/>
  <c r="F23" i="23"/>
  <c r="F24" i="23"/>
  <c r="F19" i="23"/>
  <c r="F25" i="23" l="1" a="1"/>
  <c r="F25" i="23" s="1"/>
  <c r="F26" i="23" s="1"/>
  <c r="F27" i="23" s="1"/>
  <c r="E11" i="38"/>
  <c r="E12" i="38" s="1"/>
  <c r="A20" i="23" l="1"/>
  <c r="A21" i="23" l="1"/>
  <c r="A22" i="23" l="1"/>
  <c r="A23" i="23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<sst xmlns="http://schemas.openxmlformats.org/spreadsheetml/2006/main" count="158" uniqueCount="64">
  <si>
    <t>………………………………………………………</t>
  </si>
  <si>
    <t>podpis</t>
  </si>
  <si>
    <t>1</t>
  </si>
  <si>
    <t>2</t>
  </si>
  <si>
    <t>3</t>
  </si>
  <si>
    <t>4</t>
  </si>
  <si>
    <t>5</t>
  </si>
  <si>
    <t>Liczba szt.</t>
  </si>
  <si>
    <t>Koszt wykonania netto, w PLN</t>
  </si>
  <si>
    <t>Podatek VAT 23% w kwocie</t>
  </si>
  <si>
    <t>(i) Stawka podatku VAT ustalona przez Zamawiającego dla niniejszego przedmiotu zamówienia wynosi 23%. Wykonawca zobowiązany do opłacania innej stawki podatku VAT lub zwolniony z obowiązku opłacania podatku VAT powinien załączyć do oferty informację (np. interpretację indywidualną lub interpretacją ogólną prawa podatkowego wydawaną przez odpowiedni organ) ze wskazaniem podstawy faktycznej i prawnej nieuwzględnienia stawki podatku VAT określonej powyżej przez Zamawiającego.</t>
  </si>
  <si>
    <t>6</t>
  </si>
  <si>
    <t xml:space="preserve">Obiekt wzorcowania / Nazwa towaru/usługi </t>
  </si>
  <si>
    <t>Jedn. koszt wykonania 
netto</t>
  </si>
  <si>
    <t>Lp.</t>
  </si>
  <si>
    <t>Razem netto, w PLN</t>
  </si>
  <si>
    <t>Wartość brutto, w PLN</t>
  </si>
  <si>
    <t>RAZEM wartość brutto, w PLN</t>
  </si>
  <si>
    <t>RAZEM wartość netto, w PLN</t>
  </si>
  <si>
    <t>Liczba szt./kpl</t>
  </si>
  <si>
    <t>Koszty transportu/usługi kurierskiej</t>
  </si>
  <si>
    <t>Część 1. Wykonanie wzorcowań następujących przyrządów pomiarowych</t>
  </si>
  <si>
    <t>Zakres pomiarowy</t>
  </si>
  <si>
    <t>Suwmiarka analogowa (noniuszowa) dwustronna z głębokościomierzem, działka elementarna: 0,05 mm, 
producent: MICRO
Nr fabryczny: K12059912; Nr identyfikacyjny użytkownika: WT-LD/T1/54-II-220</t>
  </si>
  <si>
    <t>(0 ÷ 150) mm</t>
  </si>
  <si>
    <r>
      <t>Suwmiarka cyfrowa dwustronna z głębokościomierzem, rozdzielczość: 0,01 mm, 
producent: MITUTOYO
Nr fabryczny: A16178946</t>
    </r>
    <r>
      <rPr>
        <b/>
        <sz val="8"/>
        <rFont val="Verdana"/>
        <family val="2"/>
        <charset val="238"/>
      </rPr>
      <t>;</t>
    </r>
    <r>
      <rPr>
        <sz val="8"/>
        <rFont val="Verdana"/>
        <family val="2"/>
        <charset val="238"/>
      </rPr>
      <t xml:space="preserve"> Nr identyfikacyjny użytkownika: WT-LD/T1/54-II-1588</t>
    </r>
  </si>
  <si>
    <t>(0 ÷ 300) mm</t>
  </si>
  <si>
    <t>(0 ÷ 500) mm</t>
  </si>
  <si>
    <t>(0 ÷ 100) mm</t>
  </si>
  <si>
    <r>
      <t>Suwmiarka cyfrowa dwustronna z głębokościomierzem, rozdzielczość: 0,01 mm, 
producent: HOGETX
Nr fabryczny: S-1</t>
    </r>
    <r>
      <rPr>
        <b/>
        <sz val="8"/>
        <rFont val="Verdana"/>
        <family val="2"/>
        <charset val="238"/>
      </rPr>
      <t>;</t>
    </r>
    <r>
      <rPr>
        <sz val="8"/>
        <rFont val="Verdana"/>
        <family val="2"/>
        <charset val="238"/>
      </rPr>
      <t xml:space="preserve"> Nr identyfikacyjny użytkownika: WT-LD/T1.6/LP-I-2085</t>
    </r>
  </si>
  <si>
    <r>
      <t>Suwmiarka cyfrowa dwustronna z głębokościomierzem, rozdzielczość: 0,01 mm, 
producent: GIMEX
Nr fabryczny: GX140111724</t>
    </r>
    <r>
      <rPr>
        <b/>
        <sz val="8"/>
        <rFont val="Verdana"/>
        <family val="2"/>
        <charset val="238"/>
      </rPr>
      <t>;</t>
    </r>
    <r>
      <rPr>
        <sz val="8"/>
        <rFont val="Verdana"/>
        <family val="2"/>
        <charset val="238"/>
      </rPr>
      <t xml:space="preserve"> Nr identyfikacyjny użytkownika: WT-LD/T1.5/18-II-1003</t>
    </r>
  </si>
  <si>
    <r>
      <t>Suwmiarka cyfrowa dwustronna z głębokościomierzem, rozdzielczość: 0,01 mm, 
producent: DARMET
Nr fabryczny: H06450</t>
    </r>
    <r>
      <rPr>
        <b/>
        <sz val="8"/>
        <rFont val="Verdana"/>
        <family val="2"/>
        <charset val="238"/>
      </rPr>
      <t>;</t>
    </r>
    <r>
      <rPr>
        <sz val="8"/>
        <rFont val="Verdana"/>
        <family val="2"/>
        <charset val="238"/>
      </rPr>
      <t xml:space="preserve"> Nr identyfikacyjny użytkownika: WT-LD/T1.6/LP-I-1811</t>
    </r>
  </si>
  <si>
    <t>Komplet 47 płytek wzorcowych stalowych (klasy 0),                                          zakres pomiarowy: (1,0÷100) mm
Nr identyfikacyjny użytkownika: WT-LD/T1/54-II-218</t>
  </si>
  <si>
    <t>Twardościomierz Shore'a typ HDA 100-1
Nr identyfikacyjny użytkownika: WT-LD/T1/54-II-1697</t>
  </si>
  <si>
    <t>Monika Sokołowska</t>
  </si>
  <si>
    <t>Szacowanie wartości zamówienia</t>
  </si>
  <si>
    <t>załącznik do formularza ofertowego - nr sprawy: O/OL.D-2-3.2431.7.2026</t>
  </si>
  <si>
    <t>Czujnik cyfrowy (nr katalog. 1155-25-010), rozdzielczość 0,01 mm                                      producent: KINEX
Nr fabryczny: 20M5100; Nr identyfikacyjny użytkownika: WT-LD/T1.4/136-I-2087</t>
  </si>
  <si>
    <t>Czujnik cyfrowy (nr katalog. 1155-25-010), rozdzielczość 0,01 mm                                      producent: KINEX
Nr fabryczny: 20M5109; Nr identyfikacyjny użytkownika: WT-LD/T1.4/136-I-2088</t>
  </si>
  <si>
    <t>Czujnik cyfrowy (nr katalog. 1155-25-010), rozdzielczość 0,01 mm                                      producent: KINEX
Nr fabryczny: 20M5091; Nr identyfikacyjny użytkownika: WT-LD/T1.4/136-I-2089</t>
  </si>
  <si>
    <t>(0 ÷ 12,7) mm</t>
  </si>
  <si>
    <t>(0 ÷ 25) mm</t>
  </si>
  <si>
    <t>Czujnik cyfrowy , rozdzielczość 0,01 mm                                                                                  producent: Sylvak
Nr fabryczny: 2045B50006; Nr identyfikacyjny użytkownika: WT-LD/T1.6/LP-I-2118</t>
  </si>
  <si>
    <t>Czujnik cyfrowy , rozdzielczość 0,01 mm                                                                                  producent: Sylvak
Nr fabryczny: 18479713; Nr identyfikacyjny użytkownikaWT-LD/T1.6/LP-I-1795</t>
  </si>
  <si>
    <t>Czujnik cyfrowy , rozdzielczość 0,01 mm                                                                                  producent: Mitutoyo
Nr fabryczny: 18297213; Nr identyfikacyjny użytkownika: WT-LD/T1.6/LP-I-2046</t>
  </si>
  <si>
    <r>
      <t>Przymiar półsztywny końcowo-kreskowy, działka elementarna 1 mm (2 podziałki)
producent: Limit 
Nr fabryczny: P-1</t>
    </r>
    <r>
      <rPr>
        <b/>
        <sz val="7"/>
        <rFont val="Verdana"/>
        <family val="2"/>
        <charset val="238"/>
      </rPr>
      <t>;</t>
    </r>
    <r>
      <rPr>
        <sz val="7"/>
        <rFont val="Verdana"/>
        <family val="2"/>
        <charset val="238"/>
      </rPr>
      <t xml:space="preserve"> Nr identyfikacyjny użytkownika: WT-LD/T1.6/LP-I-1820</t>
    </r>
  </si>
  <si>
    <r>
      <t>Przymiar półsztywny końcowo-kreskowy 
MLPd-500/1mm (dwie podziałki), działka  elementarna 1 mm (podziałka górna i dolna)
producent: MC
Nr fabryczny: ZB-9782</t>
    </r>
    <r>
      <rPr>
        <b/>
        <sz val="7"/>
        <rFont val="Verdana"/>
        <family val="2"/>
        <charset val="238"/>
      </rPr>
      <t>;</t>
    </r>
    <r>
      <rPr>
        <sz val="7"/>
        <rFont val="Verdana"/>
        <family val="2"/>
        <charset val="238"/>
      </rPr>
      <t xml:space="preserve"> Nr identyfikacyjny użytkownika: WT-LD/T1.1/49-I-848</t>
    </r>
  </si>
  <si>
    <r>
      <t>Przymiar półsztywny końcowo-kreskowy dwustronny (cztery podziałki), działka  elementarna: 1 mm (podziałki górne), 0,5 mm (podziałki dolne)
producent: DEXTER 
Nr fabryczny: 0122</t>
    </r>
    <r>
      <rPr>
        <b/>
        <sz val="7"/>
        <rFont val="Verdana"/>
        <family val="2"/>
        <charset val="238"/>
      </rPr>
      <t>;</t>
    </r>
    <r>
      <rPr>
        <sz val="7"/>
        <rFont val="Verdana"/>
        <family val="2"/>
        <charset val="238"/>
      </rPr>
      <t xml:space="preserve"> Nr identyfikacyjny użytkownika: WT-LD/T1.6/LP-I-2049</t>
    </r>
  </si>
  <si>
    <t>7</t>
  </si>
  <si>
    <t>8</t>
  </si>
  <si>
    <t>9</t>
  </si>
  <si>
    <t>10</t>
  </si>
  <si>
    <r>
      <t>Liniał jednokrawędziowy MLWa 300 mm
producent: nieznany 
Nr fabryczny: ZB-9983</t>
    </r>
    <r>
      <rPr>
        <b/>
        <sz val="7"/>
        <rFont val="Verdana"/>
        <family val="2"/>
        <charset val="238"/>
      </rPr>
      <t>;</t>
    </r>
    <r>
      <rPr>
        <sz val="7"/>
        <rFont val="Verdana"/>
        <family val="2"/>
        <charset val="238"/>
      </rPr>
      <t xml:space="preserve"> Nr identyfikacyjny użytkownika: WT-LD/T1.1/56-I-998</t>
    </r>
  </si>
  <si>
    <t>Suwmiarka Schultza (noniuszowa), działka el, 0,1 mm,                                  zakres pomiarowy: (0 ÷ 250) mm                                       
Nr seryjny: K05; Nr identyfikacyjny użytkownika: WT-LD/T1.5/19-I-1023</t>
  </si>
  <si>
    <t>Część 3. Wykonanie wzorcowania płytek wzorcowych długości (1÷100 mm)</t>
  </si>
  <si>
    <t xml:space="preserve">Wykonanie wzorcowań przyrządów do pomiarów wielkości geometrycznych                                  w obszarach:  (6.01 długość, 6.03 geometria powierzchni). </t>
  </si>
  <si>
    <t xml:space="preserve">Część 2. Wykonanie wzorcowania suwmiarki Schultza </t>
  </si>
  <si>
    <t xml:space="preserve">Część 4. Wykonanie wzorcowania twardościomierza Shore’a </t>
  </si>
  <si>
    <t xml:space="preserve">Wykonanie wzorcowań przyrządów do pomiarów wielkości geometrycznych                                  w obszarach:  (6.01 długość,  6.03 geometria powierzchni). </t>
  </si>
  <si>
    <t>Igła penetracyjna o masie 2.5 g,                                                                          Nr seryjny: 024131; 024141; 024142; 024154; 024167                                  
Nr identyfikacyjny użytkownika: WT-LD/T1.1/49-I-1007 ; WT-LD/T1.1/49-I-1008; WT-LD/T1.1/49-I-1009; WT-LD/T1.1/49-I-1010; WT-LD/T1.1/49-I-1011</t>
  </si>
  <si>
    <t>Formularz cenowy</t>
  </si>
  <si>
    <t>podpis Wykonawcy</t>
  </si>
  <si>
    <t xml:space="preserve">Część 5. Wykonanie wzorcowania igieł penetracyjnych o masie 2,5 </t>
  </si>
  <si>
    <t xml:space="preserve">Wykonanie wzorcowań przyrządów do pomiarów wielkości geometrycznych w obszarach:                               (6.01 długość, 6.03 geometria powierzchni).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</si>
</sst>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8"/>
      <color theme="1"/>
      <name val="Verdana"/>
      <family val="2"/>
      <charset val="238"/>
    </font>
    <font>
      <sz val="8"/>
      <name val="Verdana"/>
      <family val="2"/>
      <charset val="238"/>
    </font>
    <font>
      <b/>
      <sz val="10"/>
      <name val="Verdana"/>
      <family val="2"/>
      <charset val="238"/>
    </font>
    <font>
      <i/>
      <sz val="7"/>
      <name val="Verdana"/>
      <family val="2"/>
      <charset val="238"/>
    </font>
    <font>
      <i/>
      <sz val="8"/>
      <name val="Verdana"/>
      <family val="2"/>
      <charset val="238"/>
    </font>
    <font>
      <sz val="7"/>
      <name val="Verdana"/>
      <family val="2"/>
      <charset val="238"/>
    </font>
    <font>
      <b/>
      <sz val="12"/>
      <name val="Verdana"/>
      <family val="2"/>
      <charset val="238"/>
    </font>
    <font>
      <b/>
      <sz val="8"/>
      <name val="Verdana"/>
      <family val="2"/>
      <charset val="238"/>
    </font>
    <font>
      <b/>
      <i/>
      <sz val="7"/>
      <name val="Verdana"/>
      <family val="2"/>
      <charset val="238"/>
    </font>
    <font>
      <sz val="6"/>
      <name val="Verdana"/>
      <family val="2"/>
      <charset val="238"/>
    </font>
    <font>
      <i/>
      <sz val="6"/>
      <name val="Verdana"/>
      <family val="2"/>
      <charset val="238"/>
    </font>
    <font>
      <b/>
      <sz val="7"/>
      <name val="Verdana"/>
      <family val="2"/>
      <charset val="238"/>
    </font>
    <font>
      <i/>
      <sz val="7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7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rgb="FFF2F2F2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/>
    <xf numFmtId="0" fontId="1" fillId="0" borderId="0" xfId="0" applyFo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Protection="1"/>
    <xf numFmtId="0" fontId="0" fillId="0" borderId="0" xfId="0" applyBorder="1"/>
    <xf numFmtId="0" fontId="1" fillId="0" borderId="0" xfId="0" applyFont="1" applyBorder="1"/>
    <xf numFmtId="0" fontId="0" fillId="0" borderId="0" xfId="0" applyProtection="1"/>
    <xf numFmtId="49" fontId="10" fillId="0" borderId="0" xfId="0" applyNumberFormat="1" applyFont="1" applyAlignment="1" applyProtection="1">
      <alignment vertical="top" wrapText="1"/>
    </xf>
    <xf numFmtId="0" fontId="3" fillId="0" borderId="0" xfId="0" applyFont="1" applyAlignment="1" applyProtection="1">
      <alignment horizontal="left"/>
    </xf>
    <xf numFmtId="0" fontId="5" fillId="0" borderId="5" xfId="0" applyFont="1" applyFill="1" applyBorder="1" applyAlignment="1" applyProtection="1">
      <alignment vertical="center" wrapText="1"/>
    </xf>
    <xf numFmtId="49" fontId="3" fillId="0" borderId="0" xfId="0" applyNumberFormat="1" applyFont="1" applyAlignment="1" applyProtection="1">
      <alignment vertical="top" wrapText="1"/>
    </xf>
    <xf numFmtId="0" fontId="3" fillId="0" borderId="0" xfId="0" applyFont="1" applyAlignment="1" applyProtection="1"/>
    <xf numFmtId="0" fontId="5" fillId="0" borderId="23" xfId="0" applyFont="1" applyFill="1" applyBorder="1" applyAlignment="1" applyProtection="1">
      <alignment vertical="center" wrapText="1"/>
    </xf>
    <xf numFmtId="49" fontId="11" fillId="2" borderId="3" xfId="0" applyNumberFormat="1" applyFont="1" applyFill="1" applyBorder="1" applyAlignment="1" applyProtection="1">
      <alignment horizontal="center" vertical="center" wrapText="1"/>
    </xf>
    <xf numFmtId="49" fontId="11" fillId="2" borderId="2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11" fillId="2" borderId="22" xfId="0" applyNumberFormat="1" applyFont="1" applyFill="1" applyBorder="1" applyAlignment="1" applyProtection="1">
      <alignment horizontal="center" vertical="center" wrapText="1"/>
    </xf>
    <xf numFmtId="49" fontId="11" fillId="2" borderId="3" xfId="0" applyNumberFormat="1" applyFont="1" applyFill="1" applyBorder="1" applyAlignment="1" applyProtection="1">
      <alignment horizontal="center" vertical="center"/>
    </xf>
    <xf numFmtId="49" fontId="11" fillId="2" borderId="2" xfId="0" applyNumberFormat="1" applyFont="1" applyFill="1" applyBorder="1" applyAlignment="1" applyProtection="1">
      <alignment horizontal="center" vertical="center"/>
    </xf>
    <xf numFmtId="49" fontId="11" fillId="2" borderId="22" xfId="0" applyNumberFormat="1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 wrapText="1"/>
    </xf>
    <xf numFmtId="4" fontId="11" fillId="0" borderId="9" xfId="0" applyNumberFormat="1" applyFont="1" applyFill="1" applyBorder="1" applyAlignment="1" applyProtection="1">
      <alignment vertical="center"/>
    </xf>
    <xf numFmtId="4" fontId="7" fillId="2" borderId="9" xfId="0" applyNumberFormat="1" applyFont="1" applyFill="1" applyBorder="1" applyAlignment="1" applyProtection="1">
      <alignment vertical="center"/>
    </xf>
    <xf numFmtId="4" fontId="7" fillId="2" borderId="7" xfId="0" applyNumberFormat="1" applyFont="1" applyFill="1" applyBorder="1" applyAlignment="1" applyProtection="1">
      <alignment vertical="center"/>
    </xf>
    <xf numFmtId="0" fontId="5" fillId="0" borderId="26" xfId="0" applyFont="1" applyFill="1" applyBorder="1" applyAlignment="1" applyProtection="1">
      <alignment horizontal="center" vertical="center" wrapText="1"/>
    </xf>
    <xf numFmtId="4" fontId="11" fillId="0" borderId="7" xfId="0" applyNumberFormat="1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4" fontId="7" fillId="2" borderId="6" xfId="0" applyNumberFormat="1" applyFont="1" applyFill="1" applyBorder="1" applyAlignment="1" applyProtection="1">
      <alignment vertic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5" fillId="0" borderId="31" xfId="0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vertical="center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 wrapText="1"/>
    </xf>
    <xf numFmtId="1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vertical="center"/>
      <protection locked="0"/>
    </xf>
    <xf numFmtId="1" fontId="1" fillId="0" borderId="30" xfId="0" applyNumberFormat="1" applyFont="1" applyFill="1" applyBorder="1" applyAlignment="1" applyProtection="1">
      <alignment horizontal="center" vertical="center" wrapText="1"/>
    </xf>
    <xf numFmtId="4" fontId="1" fillId="0" borderId="24" xfId="0" applyNumberFormat="1" applyFont="1" applyFill="1" applyBorder="1" applyAlignment="1" applyProtection="1">
      <alignment vertical="center"/>
      <protection locked="0"/>
    </xf>
    <xf numFmtId="4" fontId="1" fillId="0" borderId="29" xfId="0" applyNumberFormat="1" applyFont="1" applyFill="1" applyBorder="1" applyAlignment="1" applyProtection="1">
      <alignment vertical="center"/>
      <protection locked="0"/>
    </xf>
    <xf numFmtId="4" fontId="1" fillId="0" borderId="23" xfId="0" applyNumberFormat="1" applyFont="1" applyFill="1" applyBorder="1" applyAlignment="1" applyProtection="1">
      <alignment vertical="center"/>
      <protection locked="0"/>
    </xf>
    <xf numFmtId="1" fontId="1" fillId="0" borderId="21" xfId="0" applyNumberFormat="1" applyFont="1" applyFill="1" applyBorder="1" applyAlignment="1" applyProtection="1">
      <alignment horizontal="center" vertical="center" wrapText="1"/>
    </xf>
    <xf numFmtId="4" fontId="11" fillId="0" borderId="6" xfId="0" applyNumberFormat="1" applyFont="1" applyFill="1" applyBorder="1" applyAlignment="1" applyProtection="1">
      <alignment vertical="center"/>
    </xf>
    <xf numFmtId="1" fontId="1" fillId="0" borderId="35" xfId="0" applyNumberFormat="1" applyFont="1" applyFill="1" applyBorder="1" applyAlignment="1" applyProtection="1">
      <alignment horizontal="center" vertical="center" wrapText="1"/>
    </xf>
    <xf numFmtId="0" fontId="13" fillId="3" borderId="3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1" fillId="0" borderId="24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2" fontId="9" fillId="0" borderId="5" xfId="0" applyNumberFormat="1" applyFont="1" applyFill="1" applyBorder="1" applyAlignment="1" applyProtection="1">
      <alignment vertical="center" wrapText="1"/>
    </xf>
    <xf numFmtId="0" fontId="1" fillId="0" borderId="23" xfId="0" applyFont="1" applyFill="1" applyBorder="1" applyAlignment="1" applyProtection="1">
      <alignment horizontal="left" vertical="center" wrapText="1"/>
    </xf>
    <xf numFmtId="0" fontId="14" fillId="0" borderId="23" xfId="0" applyFont="1" applyBorder="1" applyAlignment="1">
      <alignment horizontal="center" vertical="center"/>
    </xf>
    <xf numFmtId="1" fontId="1" fillId="0" borderId="23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vertical="center"/>
    </xf>
    <xf numFmtId="0" fontId="1" fillId="0" borderId="26" xfId="0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2" fillId="0" borderId="16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right" vertical="center"/>
    </xf>
    <xf numFmtId="0" fontId="7" fillId="2" borderId="11" xfId="0" applyFont="1" applyFill="1" applyBorder="1" applyAlignment="1" applyProtection="1">
      <alignment horizontal="right" vertical="center"/>
    </xf>
    <xf numFmtId="0" fontId="7" fillId="2" borderId="12" xfId="0" applyFont="1" applyFill="1" applyBorder="1" applyAlignment="1" applyProtection="1">
      <alignment horizontal="right" vertical="center"/>
    </xf>
    <xf numFmtId="0" fontId="7" fillId="2" borderId="19" xfId="0" applyFont="1" applyFill="1" applyBorder="1" applyAlignment="1" applyProtection="1">
      <alignment horizontal="right" vertical="center"/>
    </xf>
    <xf numFmtId="0" fontId="7" fillId="2" borderId="20" xfId="0" applyFont="1" applyFill="1" applyBorder="1" applyAlignment="1" applyProtection="1">
      <alignment horizontal="right" vertical="center"/>
    </xf>
    <xf numFmtId="0" fontId="7" fillId="2" borderId="21" xfId="0" applyFont="1" applyFill="1" applyBorder="1" applyAlignment="1" applyProtection="1">
      <alignment horizontal="right" vertical="center"/>
    </xf>
    <xf numFmtId="0" fontId="7" fillId="2" borderId="27" xfId="0" applyFont="1" applyFill="1" applyBorder="1" applyAlignment="1" applyProtection="1">
      <alignment horizontal="right" vertical="center"/>
    </xf>
    <xf numFmtId="0" fontId="7" fillId="2" borderId="25" xfId="0" applyFont="1" applyFill="1" applyBorder="1" applyAlignment="1" applyProtection="1">
      <alignment horizontal="right" vertical="center"/>
    </xf>
    <xf numFmtId="0" fontId="7" fillId="2" borderId="28" xfId="0" applyFont="1" applyFill="1" applyBorder="1" applyAlignment="1" applyProtection="1">
      <alignment horizontal="right" vertical="center"/>
    </xf>
    <xf numFmtId="0" fontId="2" fillId="2" borderId="13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7" fillId="0" borderId="33" xfId="0" applyFont="1" applyFill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top" wrapText="1"/>
    </xf>
    <xf numFmtId="49" fontId="11" fillId="2" borderId="37" xfId="0" applyNumberFormat="1" applyFont="1" applyFill="1" applyBorder="1" applyAlignment="1" applyProtection="1">
      <alignment horizontal="center" vertical="center"/>
    </xf>
    <xf numFmtId="49" fontId="11" fillId="2" borderId="32" xfId="0" applyNumberFormat="1" applyFont="1" applyFill="1" applyBorder="1" applyAlignment="1" applyProtection="1">
      <alignment horizontal="center" vertical="center"/>
    </xf>
    <xf numFmtId="49" fontId="11" fillId="2" borderId="34" xfId="0" applyNumberFormat="1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left" vertical="top" wrapText="1"/>
    </xf>
    <xf numFmtId="0" fontId="12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left"/>
    </xf>
    <xf numFmtId="0" fontId="8" fillId="0" borderId="0" xfId="0" applyFont="1" applyAlignment="1" applyProtection="1">
      <alignment horizontal="left"/>
    </xf>
    <xf numFmtId="49" fontId="3" fillId="0" borderId="0" xfId="0" applyNumberFormat="1" applyFont="1" applyAlignment="1" applyProtection="1">
      <alignment horizontal="left" vertical="top" wrapText="1"/>
    </xf>
    <xf numFmtId="0" fontId="1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 vertical="top" wrapText="1"/>
    </xf>
    <xf numFmtId="0" fontId="11" fillId="0" borderId="17" xfId="0" applyFont="1" applyFill="1" applyBorder="1" applyAlignment="1" applyProtection="1">
      <alignment horizontal="right" vertical="center"/>
    </xf>
    <xf numFmtId="0" fontId="11" fillId="0" borderId="18" xfId="0" applyFont="1" applyFill="1" applyBorder="1" applyAlignment="1" applyProtection="1">
      <alignment horizontal="right" vertical="center"/>
    </xf>
    <xf numFmtId="0" fontId="11" fillId="0" borderId="25" xfId="0" applyFont="1" applyFill="1" applyBorder="1" applyAlignment="1" applyProtection="1">
      <alignment horizontal="right" vertical="center"/>
    </xf>
    <xf numFmtId="0" fontId="11" fillId="0" borderId="28" xfId="0" applyFont="1" applyFill="1" applyBorder="1" applyAlignment="1" applyProtection="1">
      <alignment horizontal="right" vertical="center"/>
    </xf>
    <xf numFmtId="0" fontId="11" fillId="0" borderId="19" xfId="0" applyFont="1" applyFill="1" applyBorder="1" applyAlignment="1" applyProtection="1">
      <alignment horizontal="right" vertical="center"/>
    </xf>
    <xf numFmtId="0" fontId="11" fillId="0" borderId="20" xfId="0" applyFont="1" applyFill="1" applyBorder="1" applyAlignment="1" applyProtection="1">
      <alignment horizontal="right" vertical="center"/>
    </xf>
    <xf numFmtId="0" fontId="11" fillId="0" borderId="21" xfId="0" applyFont="1" applyFill="1" applyBorder="1" applyAlignment="1" applyProtection="1">
      <alignment horizontal="right" vertical="center"/>
    </xf>
    <xf numFmtId="0" fontId="11" fillId="0" borderId="10" xfId="0" applyFont="1" applyFill="1" applyBorder="1" applyAlignment="1" applyProtection="1">
      <alignment horizontal="right" vertical="center"/>
    </xf>
    <xf numFmtId="0" fontId="11" fillId="0" borderId="11" xfId="0" applyFont="1" applyFill="1" applyBorder="1" applyAlignment="1" applyProtection="1">
      <alignment horizontal="right" vertical="center"/>
    </xf>
    <xf numFmtId="0" fontId="11" fillId="0" borderId="12" xfId="0" applyFont="1" applyFill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</xf>
    <xf numFmtId="49" fontId="11" fillId="2" borderId="13" xfId="0" applyNumberFormat="1" applyFont="1" applyFill="1" applyBorder="1" applyAlignment="1" applyProtection="1">
      <alignment horizontal="center" vertical="center"/>
    </xf>
    <xf numFmtId="49" fontId="11" fillId="2" borderId="14" xfId="0" applyNumberFormat="1" applyFont="1" applyFill="1" applyBorder="1" applyAlignment="1" applyProtection="1">
      <alignment horizontal="center" vertical="center"/>
    </xf>
  </cellXfs>
  <cellStyles count="1">
    <cellStyle name="Normalny" xfId="0" builtinId="0"/>
  </cellStyles>
  <dxfs count="1">
    <dxf>
      <fill>
        <patternFill patternType="lightGray">
          <fgColor theme="7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</dxfs>
  <tableStyles count="0" defaultTableStyle="TableStyleMedium2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  <pageSetUpPr fitToPage="1"/>
  </sheetPr>
  <dimension ref="A1:G45"/>
  <sheetViews>
    <sheetView showGridLines="0" showZeros="0" tabSelected="1" view="pageBreakPreview" topLeftCell="A28" zoomScale="130" zoomScaleNormal="170" zoomScaleSheetLayoutView="130" workbookViewId="0">
      <selection activeCell="A3" sqref="A3:F3"/>
    </sheetView>
  </sheetViews>
  <sheetFormatPr defaultRowHeight="10.3" x14ac:dyDescent="0.25"/>
  <cols>
    <col min="1" max="1" width="3.25" bestFit="1" customWidth="1"/>
    <col min="2" max="2" width="68.5" style="1" customWidth="1"/>
    <col min="3" max="3" width="23.1640625" style="1" customWidth="1"/>
    <col min="4" max="4" width="5.58203125" bestFit="1" customWidth="1"/>
    <col min="5" max="5" width="9.58203125" customWidth="1"/>
    <col min="6" max="6" width="10.75" customWidth="1"/>
    <col min="7" max="7" width="9.1640625" style="6" customWidth="1"/>
  </cols>
  <sheetData>
    <row r="1" spans="1:6" ht="30" customHeight="1" x14ac:dyDescent="0.35">
      <c r="A1" s="62" t="s">
        <v>60</v>
      </c>
      <c r="B1" s="63"/>
      <c r="C1" s="63"/>
      <c r="D1" s="63"/>
      <c r="E1" s="63"/>
      <c r="F1" s="63"/>
    </row>
    <row r="2" spans="1:6" ht="10.3" customHeight="1" x14ac:dyDescent="0.25">
      <c r="A2" s="78" t="s">
        <v>36</v>
      </c>
      <c r="B2" s="78"/>
      <c r="C2" s="78"/>
      <c r="D2" s="78"/>
      <c r="E2" s="78"/>
      <c r="F2" s="78"/>
    </row>
    <row r="3" spans="1:6" ht="41.25" customHeight="1" x14ac:dyDescent="0.3">
      <c r="A3" s="63" t="s">
        <v>63</v>
      </c>
      <c r="B3" s="63"/>
      <c r="C3" s="63"/>
      <c r="D3" s="63"/>
      <c r="E3" s="63"/>
      <c r="F3" s="63"/>
    </row>
    <row r="4" spans="1:6" s="2" customFormat="1" ht="47.15" customHeight="1" x14ac:dyDescent="0.25">
      <c r="A4" s="64" t="s">
        <v>21</v>
      </c>
      <c r="B4" s="64"/>
      <c r="C4" s="64"/>
      <c r="D4" s="64"/>
      <c r="E4" s="64"/>
      <c r="F4" s="64"/>
    </row>
    <row r="5" spans="1:6" s="2" customFormat="1" ht="18" customHeight="1" thickBot="1" x14ac:dyDescent="0.3">
      <c r="A5" s="74"/>
      <c r="B5" s="75"/>
      <c r="C5" s="75"/>
      <c r="D5" s="75"/>
      <c r="E5" s="75"/>
      <c r="F5" s="76"/>
    </row>
    <row r="6" spans="1:6" ht="39" customHeight="1" thickBot="1" x14ac:dyDescent="0.3">
      <c r="A6" s="15" t="s">
        <v>14</v>
      </c>
      <c r="B6" s="16" t="s">
        <v>12</v>
      </c>
      <c r="C6" s="47" t="s">
        <v>22</v>
      </c>
      <c r="D6" s="16" t="s">
        <v>7</v>
      </c>
      <c r="E6" s="18" t="s">
        <v>13</v>
      </c>
      <c r="F6" s="17" t="s">
        <v>8</v>
      </c>
    </row>
    <row r="7" spans="1:6" x14ac:dyDescent="0.25">
      <c r="A7" s="19" t="s">
        <v>2</v>
      </c>
      <c r="B7" s="20" t="s">
        <v>3</v>
      </c>
      <c r="C7" s="20" t="s">
        <v>4</v>
      </c>
      <c r="D7" s="20" t="s">
        <v>5</v>
      </c>
      <c r="E7" s="21" t="s">
        <v>6</v>
      </c>
      <c r="F7" s="17" t="s">
        <v>11</v>
      </c>
    </row>
    <row r="8" spans="1:6" ht="14.6" customHeight="1" x14ac:dyDescent="0.25">
      <c r="A8" s="79"/>
      <c r="B8" s="80"/>
      <c r="C8" s="80"/>
      <c r="D8" s="80"/>
      <c r="E8" s="80"/>
      <c r="F8" s="81"/>
    </row>
    <row r="9" spans="1:6" ht="29.6" customHeight="1" x14ac:dyDescent="0.25">
      <c r="A9" s="60" t="s">
        <v>2</v>
      </c>
      <c r="B9" s="61" t="s">
        <v>37</v>
      </c>
      <c r="C9" s="60" t="s">
        <v>40</v>
      </c>
      <c r="D9" s="60" t="s">
        <v>2</v>
      </c>
      <c r="E9" s="60"/>
      <c r="F9" s="58">
        <f t="shared" ref="F9:F18" si="0">SUM(E9*D9)</f>
        <v>0</v>
      </c>
    </row>
    <row r="10" spans="1:6" ht="28.85" customHeight="1" x14ac:dyDescent="0.25">
      <c r="A10" s="60" t="s">
        <v>3</v>
      </c>
      <c r="B10" s="61" t="s">
        <v>38</v>
      </c>
      <c r="C10" s="60" t="s">
        <v>40</v>
      </c>
      <c r="D10" s="60" t="s">
        <v>2</v>
      </c>
      <c r="E10" s="60"/>
      <c r="F10" s="58">
        <f t="shared" si="0"/>
        <v>0</v>
      </c>
    </row>
    <row r="11" spans="1:6" ht="30" customHeight="1" x14ac:dyDescent="0.25">
      <c r="A11" s="60" t="s">
        <v>4</v>
      </c>
      <c r="B11" s="61" t="s">
        <v>39</v>
      </c>
      <c r="C11" s="60" t="s">
        <v>40</v>
      </c>
      <c r="D11" s="60" t="s">
        <v>2</v>
      </c>
      <c r="E11" s="60"/>
      <c r="F11" s="58">
        <f t="shared" si="0"/>
        <v>0</v>
      </c>
    </row>
    <row r="12" spans="1:6" ht="27" customHeight="1" x14ac:dyDescent="0.25">
      <c r="A12" s="60" t="s">
        <v>5</v>
      </c>
      <c r="B12" s="61" t="s">
        <v>42</v>
      </c>
      <c r="C12" s="60" t="s">
        <v>40</v>
      </c>
      <c r="D12" s="60" t="s">
        <v>2</v>
      </c>
      <c r="E12" s="60"/>
      <c r="F12" s="58">
        <f t="shared" si="0"/>
        <v>0</v>
      </c>
    </row>
    <row r="13" spans="1:6" ht="27.9" customHeight="1" x14ac:dyDescent="0.25">
      <c r="A13" s="60" t="s">
        <v>6</v>
      </c>
      <c r="B13" s="61" t="s">
        <v>43</v>
      </c>
      <c r="C13" s="60" t="s">
        <v>40</v>
      </c>
      <c r="D13" s="60" t="s">
        <v>2</v>
      </c>
      <c r="E13" s="60"/>
      <c r="F13" s="58">
        <f t="shared" si="0"/>
        <v>0</v>
      </c>
    </row>
    <row r="14" spans="1:6" ht="31.75" customHeight="1" x14ac:dyDescent="0.25">
      <c r="A14" s="60" t="s">
        <v>11</v>
      </c>
      <c r="B14" s="61" t="s">
        <v>44</v>
      </c>
      <c r="C14" s="60" t="s">
        <v>41</v>
      </c>
      <c r="D14" s="60" t="s">
        <v>2</v>
      </c>
      <c r="E14" s="60"/>
      <c r="F14" s="58">
        <f t="shared" si="0"/>
        <v>0</v>
      </c>
    </row>
    <row r="15" spans="1:6" ht="42.9" customHeight="1" x14ac:dyDescent="0.25">
      <c r="A15" s="60" t="s">
        <v>48</v>
      </c>
      <c r="B15" s="11" t="s">
        <v>45</v>
      </c>
      <c r="C15" s="50" t="s">
        <v>28</v>
      </c>
      <c r="D15" s="60" t="s">
        <v>2</v>
      </c>
      <c r="E15" s="60"/>
      <c r="F15" s="58">
        <f t="shared" si="0"/>
        <v>0</v>
      </c>
    </row>
    <row r="16" spans="1:6" ht="52.75" customHeight="1" x14ac:dyDescent="0.25">
      <c r="A16" s="60" t="s">
        <v>49</v>
      </c>
      <c r="B16" s="11" t="s">
        <v>46</v>
      </c>
      <c r="C16" s="50" t="s">
        <v>27</v>
      </c>
      <c r="D16" s="60" t="s">
        <v>2</v>
      </c>
      <c r="E16" s="60"/>
      <c r="F16" s="58">
        <f t="shared" si="0"/>
        <v>0</v>
      </c>
    </row>
    <row r="17" spans="1:7" ht="51.45" customHeight="1" x14ac:dyDescent="0.25">
      <c r="A17" s="60" t="s">
        <v>50</v>
      </c>
      <c r="B17" s="11" t="s">
        <v>47</v>
      </c>
      <c r="C17" s="50" t="s">
        <v>27</v>
      </c>
      <c r="D17" s="60" t="s">
        <v>2</v>
      </c>
      <c r="E17" s="60"/>
      <c r="F17" s="58">
        <f t="shared" si="0"/>
        <v>0</v>
      </c>
    </row>
    <row r="18" spans="1:7" ht="39.450000000000003" customHeight="1" x14ac:dyDescent="0.25">
      <c r="A18" s="60" t="s">
        <v>51</v>
      </c>
      <c r="B18" s="11" t="s">
        <v>52</v>
      </c>
      <c r="C18" s="50" t="s">
        <v>26</v>
      </c>
      <c r="D18" s="60" t="s">
        <v>2</v>
      </c>
      <c r="E18" s="60"/>
      <c r="F18" s="58">
        <f t="shared" si="0"/>
        <v>0</v>
      </c>
    </row>
    <row r="19" spans="1:7" s="2" customFormat="1" ht="57" customHeight="1" x14ac:dyDescent="0.25">
      <c r="A19" s="59">
        <v>11</v>
      </c>
      <c r="B19" s="55" t="s">
        <v>23</v>
      </c>
      <c r="C19" s="56" t="s">
        <v>24</v>
      </c>
      <c r="D19" s="57">
        <v>1</v>
      </c>
      <c r="E19" s="43"/>
      <c r="F19" s="58">
        <f>SUM(E19*D19)</f>
        <v>0</v>
      </c>
    </row>
    <row r="20" spans="1:7" s="2" customFormat="1" ht="64.3" customHeight="1" x14ac:dyDescent="0.25">
      <c r="A20" s="36">
        <f>A19+1</f>
        <v>12</v>
      </c>
      <c r="B20" s="37" t="s">
        <v>25</v>
      </c>
      <c r="C20" s="50" t="s">
        <v>24</v>
      </c>
      <c r="D20" s="38">
        <v>1</v>
      </c>
      <c r="E20" s="39"/>
      <c r="F20" s="35">
        <f t="shared" ref="F20:F24" si="1">SUM(E20*D20)</f>
        <v>0</v>
      </c>
      <c r="G20" s="4"/>
    </row>
    <row r="21" spans="1:7" s="2" customFormat="1" ht="53.15" customHeight="1" x14ac:dyDescent="0.25">
      <c r="A21" s="36">
        <f>A20+1</f>
        <v>13</v>
      </c>
      <c r="B21" s="37" t="s">
        <v>30</v>
      </c>
      <c r="C21" s="50" t="s">
        <v>26</v>
      </c>
      <c r="D21" s="40">
        <v>1</v>
      </c>
      <c r="E21" s="41"/>
      <c r="F21" s="35">
        <f t="shared" si="1"/>
        <v>0</v>
      </c>
    </row>
    <row r="22" spans="1:7" s="2" customFormat="1" ht="53.6" customHeight="1" x14ac:dyDescent="0.25">
      <c r="A22" s="36">
        <f t="shared" ref="A22:A23" si="2">A21+1</f>
        <v>14</v>
      </c>
      <c r="B22" s="37" t="s">
        <v>31</v>
      </c>
      <c r="C22" s="50" t="s">
        <v>26</v>
      </c>
      <c r="D22" s="46">
        <v>1</v>
      </c>
      <c r="E22" s="42"/>
      <c r="F22" s="35">
        <f t="shared" si="1"/>
        <v>0</v>
      </c>
    </row>
    <row r="23" spans="1:7" s="2" customFormat="1" ht="44.6" customHeight="1" x14ac:dyDescent="0.25">
      <c r="A23" s="36">
        <f t="shared" si="2"/>
        <v>15</v>
      </c>
      <c r="B23" s="37" t="s">
        <v>29</v>
      </c>
      <c r="C23" s="49" t="s">
        <v>27</v>
      </c>
      <c r="D23" s="38">
        <v>1</v>
      </c>
      <c r="E23" s="43"/>
      <c r="F23" s="35">
        <f t="shared" si="1"/>
        <v>0</v>
      </c>
    </row>
    <row r="24" spans="1:7" s="2" customFormat="1" ht="31.5" customHeight="1" x14ac:dyDescent="0.25">
      <c r="A24" s="36">
        <v>16</v>
      </c>
      <c r="B24" s="77" t="s">
        <v>20</v>
      </c>
      <c r="C24" s="77"/>
      <c r="D24" s="44">
        <v>1</v>
      </c>
      <c r="E24" s="39"/>
      <c r="F24" s="35">
        <f t="shared" si="1"/>
        <v>0</v>
      </c>
    </row>
    <row r="25" spans="1:7" ht="18" customHeight="1" x14ac:dyDescent="0.25">
      <c r="A25" s="71" t="s">
        <v>18</v>
      </c>
      <c r="B25" s="72"/>
      <c r="C25" s="72"/>
      <c r="D25" s="72"/>
      <c r="E25" s="73"/>
      <c r="F25" s="30" cm="1">
        <f t="array" ref="F25">SUM(F9:F23+F24:F24)</f>
        <v>0</v>
      </c>
    </row>
    <row r="26" spans="1:7" ht="18" customHeight="1" x14ac:dyDescent="0.25">
      <c r="A26" s="68" t="s">
        <v>9</v>
      </c>
      <c r="B26" s="69"/>
      <c r="C26" s="69"/>
      <c r="D26" s="69"/>
      <c r="E26" s="70"/>
      <c r="F26" s="25">
        <f>F25*23%</f>
        <v>0</v>
      </c>
    </row>
    <row r="27" spans="1:7" ht="18" customHeight="1" x14ac:dyDescent="0.25">
      <c r="A27" s="65" t="s">
        <v>17</v>
      </c>
      <c r="B27" s="66"/>
      <c r="C27" s="66"/>
      <c r="D27" s="66"/>
      <c r="E27" s="67"/>
      <c r="F27" s="24">
        <f>SUM(F25+F26)</f>
        <v>0</v>
      </c>
    </row>
    <row r="28" spans="1:7" ht="1.5" customHeight="1" x14ac:dyDescent="0.25">
      <c r="A28" s="85"/>
      <c r="B28" s="86"/>
      <c r="C28" s="86"/>
      <c r="D28" s="86"/>
      <c r="E28" s="86"/>
      <c r="F28" s="86"/>
    </row>
    <row r="29" spans="1:7" s="3" customFormat="1" x14ac:dyDescent="0.25">
      <c r="A29" s="87"/>
      <c r="B29" s="87"/>
      <c r="C29" s="87"/>
      <c r="D29" s="87"/>
      <c r="E29" s="87"/>
      <c r="F29" s="87"/>
      <c r="G29" s="7"/>
    </row>
    <row r="30" spans="1:7" s="3" customFormat="1" x14ac:dyDescent="0.25">
      <c r="A30" s="13"/>
      <c r="B30" s="13"/>
      <c r="C30" s="13"/>
      <c r="D30" s="13"/>
      <c r="E30" s="13"/>
      <c r="F30" s="13"/>
      <c r="G30" s="7"/>
    </row>
    <row r="31" spans="1:7" s="3" customFormat="1" x14ac:dyDescent="0.25">
      <c r="A31" s="10"/>
      <c r="B31" s="10"/>
      <c r="C31" s="90"/>
      <c r="D31" s="90"/>
      <c r="E31" s="90"/>
      <c r="F31" s="90"/>
      <c r="G31" s="7"/>
    </row>
    <row r="32" spans="1:7" s="3" customFormat="1" x14ac:dyDescent="0.25">
      <c r="A32" s="10"/>
      <c r="B32" s="10"/>
      <c r="C32" s="90"/>
      <c r="D32" s="90"/>
      <c r="E32" s="90"/>
      <c r="F32" s="90"/>
      <c r="G32" s="7"/>
    </row>
    <row r="33" spans="1:7" s="3" customFormat="1" x14ac:dyDescent="0.25">
      <c r="A33" s="10"/>
      <c r="B33" s="10"/>
      <c r="C33" s="90"/>
      <c r="D33" s="90"/>
      <c r="E33" s="90"/>
      <c r="F33" s="90"/>
      <c r="G33" s="7"/>
    </row>
    <row r="34" spans="1:7" s="3" customFormat="1" x14ac:dyDescent="0.25">
      <c r="A34" s="10"/>
      <c r="B34" s="10"/>
      <c r="C34" s="90"/>
      <c r="D34" s="90"/>
      <c r="E34" s="90"/>
      <c r="F34" s="90"/>
      <c r="G34" s="7"/>
    </row>
    <row r="35" spans="1:7" s="3" customFormat="1" x14ac:dyDescent="0.25">
      <c r="A35" s="10"/>
      <c r="B35" s="10"/>
      <c r="C35" s="90"/>
      <c r="D35" s="90"/>
      <c r="E35" s="90"/>
      <c r="F35" s="90"/>
      <c r="G35" s="7"/>
    </row>
    <row r="36" spans="1:7" s="3" customFormat="1" x14ac:dyDescent="0.25">
      <c r="A36" s="10"/>
      <c r="B36" s="10"/>
      <c r="C36" s="90"/>
      <c r="D36" s="90"/>
      <c r="E36" s="90"/>
      <c r="F36" s="90"/>
      <c r="G36" s="7"/>
    </row>
    <row r="37" spans="1:7" s="3" customFormat="1" x14ac:dyDescent="0.25">
      <c r="A37" s="5"/>
      <c r="B37" s="29"/>
      <c r="C37" s="90"/>
      <c r="D37" s="90"/>
      <c r="E37" s="90"/>
      <c r="F37" s="90"/>
      <c r="G37" s="7"/>
    </row>
    <row r="38" spans="1:7" s="3" customFormat="1" x14ac:dyDescent="0.25">
      <c r="A38" s="5"/>
      <c r="B38" s="29"/>
      <c r="C38" s="89" t="s">
        <v>0</v>
      </c>
      <c r="D38" s="89"/>
      <c r="E38" s="89"/>
      <c r="F38" s="89"/>
      <c r="G38" s="7"/>
    </row>
    <row r="39" spans="1:7" s="3" customFormat="1" x14ac:dyDescent="0.25">
      <c r="A39" s="5"/>
      <c r="B39" s="29"/>
      <c r="C39" s="84" t="s">
        <v>61</v>
      </c>
      <c r="D39" s="84"/>
      <c r="E39" s="84"/>
      <c r="F39" s="84"/>
      <c r="G39" s="7"/>
    </row>
    <row r="40" spans="1:7" s="3" customFormat="1" x14ac:dyDescent="0.25">
      <c r="A40" s="5"/>
      <c r="B40" s="29"/>
      <c r="C40" s="29"/>
      <c r="D40" s="28"/>
      <c r="E40" s="28"/>
      <c r="F40" s="28"/>
      <c r="G40" s="7"/>
    </row>
    <row r="41" spans="1:7" s="3" customFormat="1" x14ac:dyDescent="0.25">
      <c r="A41" s="5"/>
      <c r="B41" s="29"/>
      <c r="C41" s="29"/>
      <c r="D41" s="28"/>
      <c r="E41" s="28"/>
      <c r="F41" s="28"/>
      <c r="G41" s="7"/>
    </row>
    <row r="42" spans="1:7" s="3" customFormat="1" ht="10.5" customHeight="1" x14ac:dyDescent="0.25">
      <c r="A42" s="12"/>
      <c r="B42" s="12"/>
      <c r="C42" s="12"/>
      <c r="D42" s="12"/>
      <c r="E42" s="12"/>
      <c r="F42" s="12"/>
      <c r="G42" s="7"/>
    </row>
    <row r="43" spans="1:7" s="3" customFormat="1" ht="37.299999999999997" customHeight="1" x14ac:dyDescent="0.25">
      <c r="A43" s="88" t="s">
        <v>10</v>
      </c>
      <c r="B43" s="88"/>
      <c r="C43" s="88"/>
      <c r="D43" s="88"/>
      <c r="E43" s="88"/>
      <c r="F43" s="88"/>
      <c r="G43" s="7"/>
    </row>
    <row r="44" spans="1:7" x14ac:dyDescent="0.25">
      <c r="A44" s="8"/>
      <c r="B44" s="31"/>
      <c r="C44" s="31"/>
      <c r="D44" s="8"/>
      <c r="E44" s="8"/>
      <c r="F44" s="8"/>
    </row>
    <row r="45" spans="1:7" ht="38.15" customHeight="1" x14ac:dyDescent="0.25">
      <c r="A45" s="82"/>
      <c r="B45" s="83"/>
      <c r="C45" s="83"/>
      <c r="D45" s="83"/>
      <c r="E45" s="83"/>
      <c r="F45" s="83"/>
    </row>
  </sheetData>
  <sheetProtection formatCells="0" formatColumns="0" formatRows="0"/>
  <mergeCells count="17">
    <mergeCell ref="A45:F45"/>
    <mergeCell ref="C39:F39"/>
    <mergeCell ref="A28:F28"/>
    <mergeCell ref="A29:F29"/>
    <mergeCell ref="A43:F43"/>
    <mergeCell ref="C38:F38"/>
    <mergeCell ref="C31:F37"/>
    <mergeCell ref="A1:F1"/>
    <mergeCell ref="A4:F4"/>
    <mergeCell ref="A27:E27"/>
    <mergeCell ref="A26:E26"/>
    <mergeCell ref="A25:E25"/>
    <mergeCell ref="A5:F5"/>
    <mergeCell ref="B24:C24"/>
    <mergeCell ref="A2:F2"/>
    <mergeCell ref="A3:F3"/>
    <mergeCell ref="A8:F8"/>
  </mergeCells>
  <phoneticPr fontId="1" type="noConversion"/>
  <conditionalFormatting sqref="E19:E24">
    <cfRule type="cellIs" dxfId="0" priority="3" operator="equal">
      <formula>0</formula>
    </cfRule>
  </conditionalFormatting>
  <printOptions horizontalCentered="1"/>
  <pageMargins left="0.78740157480314965" right="0.59055118110236227" top="0.59055118110236227" bottom="0.59055118110236227" header="0.31496062992125984" footer="0.31496062992125984"/>
  <pageSetup paperSize="9" scale="79" fitToHeight="0" orientation="portrait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F00CC-5500-42FE-8ED5-17080DA3E462}">
  <sheetPr>
    <tabColor theme="9" tint="0.79998168889431442"/>
    <pageSetUpPr fitToPage="1"/>
  </sheetPr>
  <dimension ref="A1:F26"/>
  <sheetViews>
    <sheetView showGridLines="0" showZeros="0" view="pageBreakPreview" zoomScale="130" zoomScaleSheetLayoutView="130" workbookViewId="0">
      <selection activeCell="B20" sqref="B20"/>
    </sheetView>
  </sheetViews>
  <sheetFormatPr defaultRowHeight="10.3" x14ac:dyDescent="0.25"/>
  <cols>
    <col min="1" max="1" width="3.25" bestFit="1" customWidth="1"/>
    <col min="2" max="2" width="56.75" customWidth="1"/>
    <col min="3" max="3" width="6.58203125" customWidth="1"/>
    <col min="4" max="4" width="9.58203125" customWidth="1"/>
    <col min="5" max="5" width="18.4140625" customWidth="1"/>
  </cols>
  <sheetData>
    <row r="1" spans="1:6" ht="22.5" customHeight="1" x14ac:dyDescent="0.35">
      <c r="A1" s="62" t="s">
        <v>60</v>
      </c>
      <c r="B1" s="63"/>
      <c r="C1" s="63"/>
      <c r="D1" s="63"/>
      <c r="E1" s="63"/>
    </row>
    <row r="2" spans="1:6" ht="10.5" customHeight="1" x14ac:dyDescent="0.25">
      <c r="A2" s="78" t="s">
        <v>36</v>
      </c>
      <c r="B2" s="78"/>
      <c r="C2" s="78"/>
      <c r="D2" s="78"/>
      <c r="E2" s="78"/>
    </row>
    <row r="3" spans="1:6" ht="36" customHeight="1" x14ac:dyDescent="0.3">
      <c r="A3" s="63" t="s">
        <v>55</v>
      </c>
      <c r="B3" s="63"/>
      <c r="C3" s="63"/>
      <c r="D3" s="63"/>
      <c r="E3" s="63"/>
      <c r="F3" s="63"/>
    </row>
    <row r="4" spans="1:6" ht="36" customHeight="1" x14ac:dyDescent="0.25">
      <c r="A4" s="64" t="s">
        <v>56</v>
      </c>
      <c r="B4" s="64"/>
      <c r="C4" s="64"/>
      <c r="D4" s="64"/>
      <c r="E4" s="64"/>
    </row>
    <row r="5" spans="1:6" s="3" customFormat="1" ht="25.75" x14ac:dyDescent="0.25">
      <c r="A5" s="15" t="s">
        <v>14</v>
      </c>
      <c r="B5" s="16" t="s">
        <v>12</v>
      </c>
      <c r="C5" s="16" t="s">
        <v>19</v>
      </c>
      <c r="D5" s="16" t="s">
        <v>13</v>
      </c>
      <c r="E5" s="17" t="s">
        <v>8</v>
      </c>
    </row>
    <row r="6" spans="1:6" ht="7.5" customHeight="1" x14ac:dyDescent="0.25">
      <c r="A6" s="19" t="s">
        <v>2</v>
      </c>
      <c r="B6" s="20" t="s">
        <v>3</v>
      </c>
      <c r="C6" s="20" t="s">
        <v>5</v>
      </c>
      <c r="D6" s="16" t="s">
        <v>6</v>
      </c>
      <c r="E6" s="17" t="s">
        <v>11</v>
      </c>
    </row>
    <row r="7" spans="1:6" ht="15" customHeight="1" x14ac:dyDescent="0.25">
      <c r="A7" s="104"/>
      <c r="B7" s="105"/>
      <c r="C7" s="80"/>
      <c r="D7" s="80"/>
      <c r="E7" s="81"/>
    </row>
    <row r="8" spans="1:6" ht="30.75" customHeight="1" x14ac:dyDescent="0.25">
      <c r="A8" s="26">
        <v>1</v>
      </c>
      <c r="B8" s="14" t="s">
        <v>53</v>
      </c>
      <c r="C8" s="48">
        <v>1</v>
      </c>
      <c r="D8" s="54"/>
      <c r="E8" s="54">
        <f>SUM(D8*C8)</f>
        <v>0</v>
      </c>
    </row>
    <row r="9" spans="1:6" ht="24" customHeight="1" x14ac:dyDescent="0.25">
      <c r="A9" s="34">
        <v>2</v>
      </c>
      <c r="B9" s="51" t="s">
        <v>20</v>
      </c>
      <c r="C9" s="48">
        <v>1</v>
      </c>
      <c r="D9" s="54"/>
      <c r="E9" s="54">
        <f t="shared" ref="E9" si="0">SUM(D9*C9)</f>
        <v>0</v>
      </c>
    </row>
    <row r="10" spans="1:6" ht="18" customHeight="1" x14ac:dyDescent="0.25">
      <c r="A10" s="92" t="s">
        <v>15</v>
      </c>
      <c r="B10" s="93"/>
      <c r="C10" s="94"/>
      <c r="D10" s="95"/>
      <c r="E10" s="45">
        <f>SUM(E8:E9)</f>
        <v>0</v>
      </c>
    </row>
    <row r="11" spans="1:6" ht="18" customHeight="1" x14ac:dyDescent="0.25">
      <c r="A11" s="96" t="s">
        <v>9</v>
      </c>
      <c r="B11" s="97"/>
      <c r="C11" s="97"/>
      <c r="D11" s="98"/>
      <c r="E11" s="27">
        <f>E10*23%</f>
        <v>0</v>
      </c>
    </row>
    <row r="12" spans="1:6" ht="18" customHeight="1" x14ac:dyDescent="0.25">
      <c r="A12" s="99" t="s">
        <v>16</v>
      </c>
      <c r="B12" s="100"/>
      <c r="C12" s="100"/>
      <c r="D12" s="101"/>
      <c r="E12" s="23">
        <f>SUM(E10:E11)</f>
        <v>0</v>
      </c>
    </row>
    <row r="13" spans="1:6" ht="2.25" customHeight="1" x14ac:dyDescent="0.25">
      <c r="A13" s="8"/>
      <c r="B13" s="8"/>
      <c r="C13" s="8"/>
      <c r="D13" s="8"/>
      <c r="E13" s="8"/>
    </row>
    <row r="14" spans="1:6" x14ac:dyDescent="0.25">
      <c r="A14" s="10"/>
      <c r="B14" s="10"/>
      <c r="C14" s="10"/>
      <c r="D14" s="10"/>
      <c r="E14" s="8"/>
    </row>
    <row r="15" spans="1:6" ht="9" customHeight="1" x14ac:dyDescent="0.25">
      <c r="A15" s="10"/>
      <c r="B15" s="10"/>
      <c r="C15" s="102"/>
      <c r="D15" s="102"/>
      <c r="E15" s="102"/>
    </row>
    <row r="16" spans="1:6" ht="9" customHeight="1" x14ac:dyDescent="0.25">
      <c r="A16" s="10"/>
      <c r="B16" s="10"/>
      <c r="C16" s="102"/>
      <c r="D16" s="102"/>
      <c r="E16" s="102"/>
    </row>
    <row r="17" spans="1:5" ht="9" customHeight="1" x14ac:dyDescent="0.25">
      <c r="A17" s="10"/>
      <c r="B17" s="10"/>
      <c r="C17" s="102"/>
      <c r="D17" s="102"/>
      <c r="E17" s="102"/>
    </row>
    <row r="18" spans="1:5" ht="9" customHeight="1" x14ac:dyDescent="0.25">
      <c r="A18" s="10"/>
      <c r="B18" s="10"/>
      <c r="C18" s="102"/>
      <c r="D18" s="102"/>
      <c r="E18" s="102"/>
    </row>
    <row r="19" spans="1:5" ht="9" customHeight="1" x14ac:dyDescent="0.25">
      <c r="A19" s="10"/>
      <c r="B19" s="10"/>
      <c r="C19" s="102"/>
      <c r="D19" s="102"/>
      <c r="E19" s="102"/>
    </row>
    <row r="20" spans="1:5" ht="9" customHeight="1" x14ac:dyDescent="0.25">
      <c r="A20" s="5"/>
      <c r="B20" s="33"/>
      <c r="C20" s="102"/>
      <c r="D20" s="102"/>
      <c r="E20" s="102"/>
    </row>
    <row r="21" spans="1:5" ht="9" customHeight="1" x14ac:dyDescent="0.25">
      <c r="A21" s="5"/>
      <c r="B21" s="33"/>
      <c r="C21" s="103" t="s">
        <v>61</v>
      </c>
      <c r="D21" s="103"/>
      <c r="E21" s="103"/>
    </row>
    <row r="22" spans="1:5" ht="9" customHeight="1" x14ac:dyDescent="0.25">
      <c r="A22" s="5"/>
      <c r="B22" s="33"/>
      <c r="C22" s="84"/>
      <c r="D22" s="84"/>
      <c r="E22" s="84"/>
    </row>
    <row r="23" spans="1:5" ht="9" customHeight="1" x14ac:dyDescent="0.25">
      <c r="A23" s="5"/>
      <c r="B23" s="33"/>
      <c r="C23" s="32"/>
      <c r="D23" s="32"/>
      <c r="E23" s="8"/>
    </row>
    <row r="24" spans="1:5" ht="9" customHeight="1" x14ac:dyDescent="0.25">
      <c r="A24" s="5"/>
      <c r="B24" s="33"/>
      <c r="C24" s="32"/>
      <c r="D24" s="32"/>
      <c r="E24" s="8"/>
    </row>
    <row r="25" spans="1:5" ht="9" customHeight="1" x14ac:dyDescent="0.25">
      <c r="A25" s="9"/>
      <c r="B25" s="9"/>
      <c r="C25" s="9"/>
      <c r="D25" s="9"/>
      <c r="E25" s="9"/>
    </row>
    <row r="26" spans="1:5" ht="28.5" customHeight="1" x14ac:dyDescent="0.25">
      <c r="A26" s="91" t="s">
        <v>10</v>
      </c>
      <c r="B26" s="91"/>
      <c r="C26" s="91"/>
      <c r="D26" s="91"/>
      <c r="E26" s="91"/>
    </row>
  </sheetData>
  <sheetProtection formatCells="0" formatColumns="0" formatRows="0"/>
  <mergeCells count="12">
    <mergeCell ref="A1:E1"/>
    <mergeCell ref="A2:E2"/>
    <mergeCell ref="A4:E4"/>
    <mergeCell ref="A7:E7"/>
    <mergeCell ref="A3:F3"/>
    <mergeCell ref="C22:E22"/>
    <mergeCell ref="A26:E26"/>
    <mergeCell ref="A10:D10"/>
    <mergeCell ref="A11:D11"/>
    <mergeCell ref="A12:D12"/>
    <mergeCell ref="C15:E20"/>
    <mergeCell ref="C21:E21"/>
  </mergeCells>
  <printOptions horizontalCentered="1"/>
  <pageMargins left="0.78740157480314965" right="0.59055118110236227" top="0.59055118110236227" bottom="0.59055118110236227" header="0.31496062992125984" footer="0.31496062992125984"/>
  <pageSetup paperSize="9" orientation="portrait" r:id="rId1"/>
  <headerFooter>
    <oddFooter>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E1B7D-4608-462A-A5D4-EFCD8CECD9DB}">
  <sheetPr>
    <tabColor theme="9" tint="0.79998168889431442"/>
    <pageSetUpPr fitToPage="1"/>
  </sheetPr>
  <dimension ref="A1:F26"/>
  <sheetViews>
    <sheetView showGridLines="0" showZeros="0" view="pageBreakPreview" zoomScale="130" zoomScaleSheetLayoutView="130" workbookViewId="0">
      <selection activeCell="B21" sqref="B21"/>
    </sheetView>
  </sheetViews>
  <sheetFormatPr defaultRowHeight="10.3" x14ac:dyDescent="0.25"/>
  <cols>
    <col min="1" max="1" width="3.25" bestFit="1" customWidth="1"/>
    <col min="2" max="2" width="56.75" customWidth="1"/>
    <col min="3" max="3" width="6.58203125" customWidth="1"/>
    <col min="4" max="4" width="9.58203125" customWidth="1"/>
    <col min="5" max="5" width="18.4140625" customWidth="1"/>
  </cols>
  <sheetData>
    <row r="1" spans="1:6" ht="22.5" customHeight="1" x14ac:dyDescent="0.35">
      <c r="A1" s="62" t="s">
        <v>60</v>
      </c>
      <c r="B1" s="63"/>
      <c r="C1" s="63"/>
      <c r="D1" s="63"/>
      <c r="E1" s="63"/>
    </row>
    <row r="2" spans="1:6" ht="10.5" customHeight="1" x14ac:dyDescent="0.25">
      <c r="A2" s="78" t="s">
        <v>36</v>
      </c>
      <c r="B2" s="78"/>
      <c r="C2" s="78"/>
      <c r="D2" s="78"/>
      <c r="E2" s="78"/>
    </row>
    <row r="3" spans="1:6" ht="36" customHeight="1" x14ac:dyDescent="0.3">
      <c r="A3" s="63" t="s">
        <v>55</v>
      </c>
      <c r="B3" s="63"/>
      <c r="C3" s="63"/>
      <c r="D3" s="63"/>
      <c r="E3" s="63"/>
      <c r="F3" s="63"/>
    </row>
    <row r="4" spans="1:6" ht="36" customHeight="1" x14ac:dyDescent="0.25">
      <c r="A4" s="64" t="s">
        <v>54</v>
      </c>
      <c r="B4" s="64"/>
      <c r="C4" s="64"/>
      <c r="D4" s="64"/>
      <c r="E4" s="64"/>
    </row>
    <row r="5" spans="1:6" s="3" customFormat="1" ht="25.75" x14ac:dyDescent="0.25">
      <c r="A5" s="15" t="s">
        <v>14</v>
      </c>
      <c r="B5" s="16" t="s">
        <v>12</v>
      </c>
      <c r="C5" s="16" t="s">
        <v>19</v>
      </c>
      <c r="D5" s="16" t="s">
        <v>13</v>
      </c>
      <c r="E5" s="17" t="s">
        <v>8</v>
      </c>
    </row>
    <row r="6" spans="1:6" ht="7.5" customHeight="1" x14ac:dyDescent="0.25">
      <c r="A6" s="19" t="s">
        <v>2</v>
      </c>
      <c r="B6" s="20" t="s">
        <v>3</v>
      </c>
      <c r="C6" s="20" t="s">
        <v>5</v>
      </c>
      <c r="D6" s="16" t="s">
        <v>6</v>
      </c>
      <c r="E6" s="17" t="s">
        <v>11</v>
      </c>
    </row>
    <row r="7" spans="1:6" ht="15" customHeight="1" x14ac:dyDescent="0.25">
      <c r="A7" s="104"/>
      <c r="B7" s="105"/>
      <c r="C7" s="80"/>
      <c r="D7" s="80"/>
      <c r="E7" s="81"/>
    </row>
    <row r="8" spans="1:6" ht="30.75" customHeight="1" x14ac:dyDescent="0.25">
      <c r="A8" s="26">
        <v>1</v>
      </c>
      <c r="B8" s="14" t="s">
        <v>32</v>
      </c>
      <c r="C8" s="48">
        <v>1</v>
      </c>
      <c r="D8" s="54"/>
      <c r="E8" s="54">
        <f>SUM(D8*C8)</f>
        <v>0</v>
      </c>
    </row>
    <row r="9" spans="1:6" ht="24" customHeight="1" x14ac:dyDescent="0.25">
      <c r="A9" s="34">
        <v>2</v>
      </c>
      <c r="B9" s="51" t="s">
        <v>20</v>
      </c>
      <c r="C9" s="48">
        <v>1</v>
      </c>
      <c r="D9" s="54"/>
      <c r="E9" s="54">
        <f t="shared" ref="E9" si="0">SUM(D9*C9)</f>
        <v>0</v>
      </c>
    </row>
    <row r="10" spans="1:6" ht="18" customHeight="1" x14ac:dyDescent="0.25">
      <c r="A10" s="92" t="s">
        <v>15</v>
      </c>
      <c r="B10" s="93"/>
      <c r="C10" s="94"/>
      <c r="D10" s="95"/>
      <c r="E10" s="45">
        <f>SUM(E8:E9)</f>
        <v>0</v>
      </c>
    </row>
    <row r="11" spans="1:6" ht="18" customHeight="1" x14ac:dyDescent="0.25">
      <c r="A11" s="96" t="s">
        <v>9</v>
      </c>
      <c r="B11" s="97"/>
      <c r="C11" s="97"/>
      <c r="D11" s="98"/>
      <c r="E11" s="27">
        <f>E10*23%</f>
        <v>0</v>
      </c>
    </row>
    <row r="12" spans="1:6" ht="18" customHeight="1" x14ac:dyDescent="0.25">
      <c r="A12" s="99" t="s">
        <v>16</v>
      </c>
      <c r="B12" s="100"/>
      <c r="C12" s="100"/>
      <c r="D12" s="101"/>
      <c r="E12" s="23">
        <f>SUM(E10:E11)</f>
        <v>0</v>
      </c>
    </row>
    <row r="13" spans="1:6" ht="2.25" customHeight="1" x14ac:dyDescent="0.25">
      <c r="A13" s="8"/>
      <c r="B13" s="8"/>
      <c r="C13" s="8"/>
      <c r="D13" s="8"/>
      <c r="E13" s="8"/>
    </row>
    <row r="14" spans="1:6" x14ac:dyDescent="0.25">
      <c r="A14" s="10"/>
      <c r="B14" s="10"/>
      <c r="C14" s="10"/>
      <c r="D14" s="10"/>
      <c r="E14" s="8"/>
    </row>
    <row r="15" spans="1:6" ht="9" customHeight="1" x14ac:dyDescent="0.25">
      <c r="A15" s="10"/>
      <c r="B15" s="10"/>
      <c r="C15" s="102"/>
      <c r="D15" s="102"/>
      <c r="E15" s="102"/>
    </row>
    <row r="16" spans="1:6" ht="9" customHeight="1" x14ac:dyDescent="0.25">
      <c r="A16" s="10"/>
      <c r="B16" s="10"/>
      <c r="C16" s="102"/>
      <c r="D16" s="102"/>
      <c r="E16" s="102"/>
    </row>
    <row r="17" spans="1:5" ht="9" customHeight="1" x14ac:dyDescent="0.25">
      <c r="A17" s="10"/>
      <c r="B17" s="10"/>
      <c r="C17" s="102"/>
      <c r="D17" s="102"/>
      <c r="E17" s="102"/>
    </row>
    <row r="18" spans="1:5" ht="9" customHeight="1" x14ac:dyDescent="0.25">
      <c r="A18" s="10"/>
      <c r="B18" s="10"/>
      <c r="C18" s="102"/>
      <c r="D18" s="102"/>
      <c r="E18" s="102"/>
    </row>
    <row r="19" spans="1:5" ht="9" customHeight="1" x14ac:dyDescent="0.25">
      <c r="A19" s="10"/>
      <c r="B19" s="10"/>
      <c r="C19" s="102"/>
      <c r="D19" s="102"/>
      <c r="E19" s="102"/>
    </row>
    <row r="20" spans="1:5" ht="9" customHeight="1" x14ac:dyDescent="0.25">
      <c r="A20" s="5"/>
      <c r="B20" s="53"/>
      <c r="C20" s="102"/>
      <c r="D20" s="102"/>
      <c r="E20" s="102"/>
    </row>
    <row r="21" spans="1:5" ht="9" customHeight="1" x14ac:dyDescent="0.25">
      <c r="A21" s="5"/>
      <c r="B21" s="53"/>
      <c r="C21" s="103" t="s">
        <v>61</v>
      </c>
      <c r="D21" s="103"/>
      <c r="E21" s="103"/>
    </row>
    <row r="22" spans="1:5" ht="9" customHeight="1" x14ac:dyDescent="0.25">
      <c r="A22" s="5"/>
      <c r="B22" s="53"/>
      <c r="C22" s="84"/>
      <c r="D22" s="84"/>
      <c r="E22" s="84"/>
    </row>
    <row r="23" spans="1:5" ht="9" customHeight="1" x14ac:dyDescent="0.25">
      <c r="A23" s="5"/>
      <c r="B23" s="53"/>
      <c r="C23" s="52"/>
      <c r="D23" s="52"/>
      <c r="E23" s="8"/>
    </row>
    <row r="24" spans="1:5" ht="9" customHeight="1" x14ac:dyDescent="0.25">
      <c r="A24" s="5"/>
      <c r="B24" s="53"/>
      <c r="C24" s="52"/>
      <c r="D24" s="52"/>
      <c r="E24" s="8"/>
    </row>
    <row r="25" spans="1:5" ht="9" customHeight="1" x14ac:dyDescent="0.25">
      <c r="A25" s="9"/>
      <c r="B25" s="9"/>
      <c r="C25" s="9"/>
      <c r="D25" s="9"/>
      <c r="E25" s="9"/>
    </row>
    <row r="26" spans="1:5" ht="28.5" customHeight="1" x14ac:dyDescent="0.25">
      <c r="A26" s="91" t="s">
        <v>10</v>
      </c>
      <c r="B26" s="91"/>
      <c r="C26" s="91"/>
      <c r="D26" s="91"/>
      <c r="E26" s="91"/>
    </row>
  </sheetData>
  <sheetProtection formatCells="0" formatColumns="0" formatRows="0"/>
  <mergeCells count="12">
    <mergeCell ref="A26:E26"/>
    <mergeCell ref="A1:E1"/>
    <mergeCell ref="A2:E2"/>
    <mergeCell ref="A3:F3"/>
    <mergeCell ref="A4:E4"/>
    <mergeCell ref="A7:E7"/>
    <mergeCell ref="A10:D10"/>
    <mergeCell ref="A11:D11"/>
    <mergeCell ref="A12:D12"/>
    <mergeCell ref="C15:E20"/>
    <mergeCell ref="C21:E21"/>
    <mergeCell ref="C22:E22"/>
  </mergeCells>
  <printOptions horizontalCentered="1"/>
  <pageMargins left="0.78740157480314965" right="0.59055118110236227" top="0.59055118110236227" bottom="0.59055118110236227" header="0.31496062992125984" footer="0.31496062992125984"/>
  <pageSetup paperSize="9" orientation="portrait" r:id="rId1"/>
  <headerFooter>
    <oddFooter>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420FB-C8FC-4CA7-891E-9E10C03F79EF}">
  <sheetPr>
    <tabColor theme="9" tint="0.79998168889431442"/>
    <pageSetUpPr fitToPage="1"/>
  </sheetPr>
  <dimension ref="A1:F26"/>
  <sheetViews>
    <sheetView showGridLines="0" showZeros="0" view="pageBreakPreview" zoomScale="130" zoomScaleSheetLayoutView="130" workbookViewId="0">
      <selection activeCell="D8" sqref="D8:D9"/>
    </sheetView>
  </sheetViews>
  <sheetFormatPr defaultRowHeight="10.3" x14ac:dyDescent="0.25"/>
  <cols>
    <col min="1" max="1" width="3.25" bestFit="1" customWidth="1"/>
    <col min="2" max="2" width="56.75" customWidth="1"/>
    <col min="3" max="3" width="6.58203125" customWidth="1"/>
    <col min="4" max="4" width="9.58203125" customWidth="1"/>
    <col min="5" max="5" width="18.4140625" customWidth="1"/>
  </cols>
  <sheetData>
    <row r="1" spans="1:6" ht="22.5" customHeight="1" x14ac:dyDescent="0.35">
      <c r="A1" s="62" t="s">
        <v>35</v>
      </c>
      <c r="B1" s="63"/>
      <c r="C1" s="63"/>
      <c r="D1" s="63"/>
      <c r="E1" s="63"/>
    </row>
    <row r="2" spans="1:6" ht="10.5" customHeight="1" x14ac:dyDescent="0.25">
      <c r="A2" s="78" t="s">
        <v>36</v>
      </c>
      <c r="B2" s="78"/>
      <c r="C2" s="78"/>
      <c r="D2" s="78"/>
      <c r="E2" s="78"/>
    </row>
    <row r="3" spans="1:6" ht="36" customHeight="1" x14ac:dyDescent="0.3">
      <c r="A3" s="63" t="s">
        <v>55</v>
      </c>
      <c r="B3" s="63"/>
      <c r="C3" s="63"/>
      <c r="D3" s="63"/>
      <c r="E3" s="63"/>
      <c r="F3" s="63"/>
    </row>
    <row r="4" spans="1:6" ht="36" customHeight="1" x14ac:dyDescent="0.25">
      <c r="A4" s="64" t="s">
        <v>57</v>
      </c>
      <c r="B4" s="64"/>
      <c r="C4" s="64"/>
      <c r="D4" s="64"/>
      <c r="E4" s="64"/>
    </row>
    <row r="5" spans="1:6" s="3" customFormat="1" ht="25.75" x14ac:dyDescent="0.25">
      <c r="A5" s="15" t="s">
        <v>14</v>
      </c>
      <c r="B5" s="16" t="s">
        <v>12</v>
      </c>
      <c r="C5" s="16" t="s">
        <v>19</v>
      </c>
      <c r="D5" s="16" t="s">
        <v>13</v>
      </c>
      <c r="E5" s="17" t="s">
        <v>8</v>
      </c>
    </row>
    <row r="6" spans="1:6" ht="7.5" customHeight="1" x14ac:dyDescent="0.25">
      <c r="A6" s="19" t="s">
        <v>2</v>
      </c>
      <c r="B6" s="20" t="s">
        <v>3</v>
      </c>
      <c r="C6" s="20" t="s">
        <v>5</v>
      </c>
      <c r="D6" s="16" t="s">
        <v>6</v>
      </c>
      <c r="E6" s="17" t="s">
        <v>11</v>
      </c>
    </row>
    <row r="7" spans="1:6" ht="15" customHeight="1" x14ac:dyDescent="0.25">
      <c r="A7" s="104"/>
      <c r="B7" s="105"/>
      <c r="C7" s="80"/>
      <c r="D7" s="80"/>
      <c r="E7" s="81"/>
    </row>
    <row r="8" spans="1:6" ht="30.75" customHeight="1" x14ac:dyDescent="0.25">
      <c r="A8" s="22">
        <v>1</v>
      </c>
      <c r="B8" s="11" t="s">
        <v>33</v>
      </c>
      <c r="C8" s="48">
        <v>1</v>
      </c>
      <c r="D8" s="54"/>
      <c r="E8" s="54">
        <f t="shared" ref="E8:E9" si="0">SUM(D8*C8)</f>
        <v>0</v>
      </c>
    </row>
    <row r="9" spans="1:6" ht="24" customHeight="1" x14ac:dyDescent="0.25">
      <c r="A9" s="34">
        <v>2</v>
      </c>
      <c r="B9" s="51" t="s">
        <v>20</v>
      </c>
      <c r="C9" s="48">
        <v>1</v>
      </c>
      <c r="D9" s="54"/>
      <c r="E9" s="54">
        <f t="shared" si="0"/>
        <v>0</v>
      </c>
    </row>
    <row r="10" spans="1:6" ht="18" customHeight="1" x14ac:dyDescent="0.25">
      <c r="A10" s="92" t="s">
        <v>15</v>
      </c>
      <c r="B10" s="93"/>
      <c r="C10" s="94"/>
      <c r="D10" s="95"/>
      <c r="E10" s="45">
        <f>SUM(E8:E9)</f>
        <v>0</v>
      </c>
    </row>
    <row r="11" spans="1:6" ht="18" customHeight="1" x14ac:dyDescent="0.25">
      <c r="A11" s="96" t="s">
        <v>9</v>
      </c>
      <c r="B11" s="97"/>
      <c r="C11" s="97"/>
      <c r="D11" s="98"/>
      <c r="E11" s="27">
        <f>E10*23%</f>
        <v>0</v>
      </c>
    </row>
    <row r="12" spans="1:6" ht="18" customHeight="1" x14ac:dyDescent="0.25">
      <c r="A12" s="99" t="s">
        <v>16</v>
      </c>
      <c r="B12" s="100"/>
      <c r="C12" s="100"/>
      <c r="D12" s="101"/>
      <c r="E12" s="23">
        <f>SUM(E10:E11)</f>
        <v>0</v>
      </c>
    </row>
    <row r="13" spans="1:6" ht="2.25" customHeight="1" x14ac:dyDescent="0.25">
      <c r="A13" s="8"/>
      <c r="B13" s="8"/>
      <c r="C13" s="8"/>
      <c r="D13" s="8"/>
      <c r="E13" s="8"/>
    </row>
    <row r="14" spans="1:6" x14ac:dyDescent="0.25">
      <c r="A14" s="10"/>
      <c r="B14" s="10"/>
      <c r="C14" s="10"/>
      <c r="D14" s="10"/>
      <c r="E14" s="8"/>
    </row>
    <row r="15" spans="1:6" ht="9" customHeight="1" x14ac:dyDescent="0.25">
      <c r="A15" s="10"/>
      <c r="B15" s="10"/>
      <c r="C15" s="102" t="s">
        <v>34</v>
      </c>
      <c r="D15" s="102"/>
      <c r="E15" s="102"/>
    </row>
    <row r="16" spans="1:6" ht="9" customHeight="1" x14ac:dyDescent="0.25">
      <c r="A16" s="10"/>
      <c r="B16" s="10"/>
      <c r="C16" s="102"/>
      <c r="D16" s="102"/>
      <c r="E16" s="102"/>
    </row>
    <row r="17" spans="1:5" ht="9" customHeight="1" x14ac:dyDescent="0.25">
      <c r="A17" s="10"/>
      <c r="B17" s="10"/>
      <c r="C17" s="102"/>
      <c r="D17" s="102"/>
      <c r="E17" s="102"/>
    </row>
    <row r="18" spans="1:5" ht="9" customHeight="1" x14ac:dyDescent="0.25">
      <c r="A18" s="10"/>
      <c r="B18" s="10"/>
      <c r="C18" s="102"/>
      <c r="D18" s="102"/>
      <c r="E18" s="102"/>
    </row>
    <row r="19" spans="1:5" ht="9" customHeight="1" x14ac:dyDescent="0.25">
      <c r="A19" s="10"/>
      <c r="B19" s="10"/>
      <c r="C19" s="102"/>
      <c r="D19" s="102"/>
      <c r="E19" s="102"/>
    </row>
    <row r="20" spans="1:5" ht="9" customHeight="1" x14ac:dyDescent="0.25">
      <c r="A20" s="5"/>
      <c r="B20" s="53"/>
      <c r="C20" s="102"/>
      <c r="D20" s="102"/>
      <c r="E20" s="102"/>
    </row>
    <row r="21" spans="1:5" ht="9" customHeight="1" x14ac:dyDescent="0.25">
      <c r="A21" s="5"/>
      <c r="B21" s="53"/>
      <c r="C21" s="103" t="s">
        <v>1</v>
      </c>
      <c r="D21" s="103"/>
      <c r="E21" s="103"/>
    </row>
    <row r="22" spans="1:5" ht="9" customHeight="1" x14ac:dyDescent="0.25">
      <c r="A22" s="5"/>
      <c r="B22" s="53"/>
      <c r="C22" s="84"/>
      <c r="D22" s="84"/>
      <c r="E22" s="84"/>
    </row>
    <row r="23" spans="1:5" ht="9" customHeight="1" x14ac:dyDescent="0.25">
      <c r="A23" s="5"/>
      <c r="B23" s="53"/>
      <c r="C23" s="52"/>
      <c r="D23" s="52"/>
      <c r="E23" s="8"/>
    </row>
    <row r="24" spans="1:5" ht="9" customHeight="1" x14ac:dyDescent="0.25">
      <c r="A24" s="5"/>
      <c r="B24" s="53"/>
      <c r="C24" s="52"/>
      <c r="D24" s="52"/>
      <c r="E24" s="8"/>
    </row>
    <row r="25" spans="1:5" ht="9" customHeight="1" x14ac:dyDescent="0.25">
      <c r="A25" s="9"/>
      <c r="B25" s="9"/>
      <c r="C25" s="9"/>
      <c r="D25" s="9"/>
      <c r="E25" s="9"/>
    </row>
    <row r="26" spans="1:5" ht="28.5" customHeight="1" x14ac:dyDescent="0.25">
      <c r="A26" s="91" t="s">
        <v>10</v>
      </c>
      <c r="B26" s="91"/>
      <c r="C26" s="91"/>
      <c r="D26" s="91"/>
      <c r="E26" s="91"/>
    </row>
  </sheetData>
  <sheetProtection formatCells="0" formatColumns="0" formatRows="0"/>
  <mergeCells count="12">
    <mergeCell ref="A26:E26"/>
    <mergeCell ref="A1:E1"/>
    <mergeCell ref="A2:E2"/>
    <mergeCell ref="A3:F3"/>
    <mergeCell ref="A4:E4"/>
    <mergeCell ref="A7:E7"/>
    <mergeCell ref="A10:D10"/>
    <mergeCell ref="A11:D11"/>
    <mergeCell ref="A12:D12"/>
    <mergeCell ref="C15:E20"/>
    <mergeCell ref="C21:E21"/>
    <mergeCell ref="C22:E22"/>
  </mergeCells>
  <printOptions horizontalCentered="1"/>
  <pageMargins left="0.78740157480314965" right="0.59055118110236227" top="0.59055118110236227" bottom="0.59055118110236227" header="0.31496062992125984" footer="0.31496062992125984"/>
  <pageSetup paperSize="9" orientation="portrait" r:id="rId1"/>
  <headerFooter>
    <oddFooter>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0A8F2-4C10-4A40-8BF2-12E36D797069}">
  <sheetPr>
    <tabColor theme="9" tint="0.79998168889431442"/>
    <pageSetUpPr fitToPage="1"/>
  </sheetPr>
  <dimension ref="A1:F26"/>
  <sheetViews>
    <sheetView showGridLines="0" showZeros="0" view="pageBreakPreview" zoomScale="130" zoomScaleSheetLayoutView="130" workbookViewId="0">
      <selection activeCell="D23" sqref="D23"/>
    </sheetView>
  </sheetViews>
  <sheetFormatPr defaultRowHeight="10.3" x14ac:dyDescent="0.25"/>
  <cols>
    <col min="1" max="1" width="3.25" bestFit="1" customWidth="1"/>
    <col min="2" max="2" width="56.75" customWidth="1"/>
    <col min="3" max="3" width="6.58203125" customWidth="1"/>
    <col min="4" max="4" width="9.58203125" customWidth="1"/>
    <col min="5" max="5" width="18.4140625" customWidth="1"/>
  </cols>
  <sheetData>
    <row r="1" spans="1:6" ht="22.5" customHeight="1" x14ac:dyDescent="0.35">
      <c r="A1" s="62" t="s">
        <v>60</v>
      </c>
      <c r="B1" s="63"/>
      <c r="C1" s="63"/>
      <c r="D1" s="63"/>
      <c r="E1" s="63"/>
    </row>
    <row r="2" spans="1:6" ht="10.5" customHeight="1" x14ac:dyDescent="0.25">
      <c r="A2" s="78" t="s">
        <v>36</v>
      </c>
      <c r="B2" s="78"/>
      <c r="C2" s="78"/>
      <c r="D2" s="78"/>
      <c r="E2" s="78"/>
    </row>
    <row r="3" spans="1:6" ht="36" customHeight="1" x14ac:dyDescent="0.3">
      <c r="A3" s="63" t="s">
        <v>58</v>
      </c>
      <c r="B3" s="63"/>
      <c r="C3" s="63"/>
      <c r="D3" s="63"/>
      <c r="E3" s="63"/>
      <c r="F3" s="63"/>
    </row>
    <row r="4" spans="1:6" ht="36" customHeight="1" x14ac:dyDescent="0.25">
      <c r="A4" s="64" t="s">
        <v>62</v>
      </c>
      <c r="B4" s="64"/>
      <c r="C4" s="64"/>
      <c r="D4" s="64"/>
      <c r="E4" s="64"/>
    </row>
    <row r="5" spans="1:6" s="3" customFormat="1" ht="25.75" x14ac:dyDescent="0.25">
      <c r="A5" s="15" t="s">
        <v>14</v>
      </c>
      <c r="B5" s="16" t="s">
        <v>12</v>
      </c>
      <c r="C5" s="16" t="s">
        <v>19</v>
      </c>
      <c r="D5" s="16" t="s">
        <v>13</v>
      </c>
      <c r="E5" s="17" t="s">
        <v>8</v>
      </c>
    </row>
    <row r="6" spans="1:6" ht="7.5" customHeight="1" x14ac:dyDescent="0.25">
      <c r="A6" s="19" t="s">
        <v>2</v>
      </c>
      <c r="B6" s="20" t="s">
        <v>3</v>
      </c>
      <c r="C6" s="20" t="s">
        <v>5</v>
      </c>
      <c r="D6" s="16" t="s">
        <v>6</v>
      </c>
      <c r="E6" s="17" t="s">
        <v>11</v>
      </c>
    </row>
    <row r="7" spans="1:6" ht="15" customHeight="1" x14ac:dyDescent="0.25">
      <c r="A7" s="104"/>
      <c r="B7" s="105"/>
      <c r="C7" s="80"/>
      <c r="D7" s="80"/>
      <c r="E7" s="81"/>
    </row>
    <row r="8" spans="1:6" ht="45.45" customHeight="1" x14ac:dyDescent="0.25">
      <c r="A8" s="26">
        <v>1</v>
      </c>
      <c r="B8" s="14" t="s">
        <v>59</v>
      </c>
      <c r="C8" s="48">
        <v>5</v>
      </c>
      <c r="D8" s="54"/>
      <c r="E8" s="54">
        <f>SUM(D8*C8)</f>
        <v>0</v>
      </c>
    </row>
    <row r="9" spans="1:6" ht="24" customHeight="1" x14ac:dyDescent="0.25">
      <c r="A9" s="34">
        <v>2</v>
      </c>
      <c r="B9" s="51" t="s">
        <v>20</v>
      </c>
      <c r="C9" s="48">
        <v>1</v>
      </c>
      <c r="D9" s="54"/>
      <c r="E9" s="54">
        <f t="shared" ref="E9" si="0">SUM(D9*C9)</f>
        <v>0</v>
      </c>
    </row>
    <row r="10" spans="1:6" ht="18" customHeight="1" x14ac:dyDescent="0.25">
      <c r="A10" s="92" t="s">
        <v>15</v>
      </c>
      <c r="B10" s="93"/>
      <c r="C10" s="94"/>
      <c r="D10" s="95"/>
      <c r="E10" s="45">
        <f>SUM(E8:E9)</f>
        <v>0</v>
      </c>
    </row>
    <row r="11" spans="1:6" ht="18" customHeight="1" x14ac:dyDescent="0.25">
      <c r="A11" s="96" t="s">
        <v>9</v>
      </c>
      <c r="B11" s="97"/>
      <c r="C11" s="97"/>
      <c r="D11" s="98"/>
      <c r="E11" s="27">
        <f>E10*23%</f>
        <v>0</v>
      </c>
    </row>
    <row r="12" spans="1:6" ht="18" customHeight="1" x14ac:dyDescent="0.25">
      <c r="A12" s="99" t="s">
        <v>16</v>
      </c>
      <c r="B12" s="100"/>
      <c r="C12" s="100"/>
      <c r="D12" s="101"/>
      <c r="E12" s="23">
        <f>SUM(E10:E11)</f>
        <v>0</v>
      </c>
    </row>
    <row r="13" spans="1:6" ht="2.25" customHeight="1" x14ac:dyDescent="0.25">
      <c r="A13" s="8"/>
      <c r="B13" s="8"/>
      <c r="C13" s="8"/>
      <c r="D13" s="8"/>
      <c r="E13" s="8"/>
    </row>
    <row r="14" spans="1:6" x14ac:dyDescent="0.25">
      <c r="A14" s="10"/>
      <c r="B14" s="10"/>
      <c r="C14" s="10"/>
      <c r="D14" s="10"/>
      <c r="E14" s="8"/>
    </row>
    <row r="15" spans="1:6" ht="9" customHeight="1" x14ac:dyDescent="0.25">
      <c r="A15" s="10"/>
      <c r="B15" s="10"/>
      <c r="C15" s="102"/>
      <c r="D15" s="102"/>
      <c r="E15" s="102"/>
    </row>
    <row r="16" spans="1:6" ht="9" customHeight="1" x14ac:dyDescent="0.25">
      <c r="A16" s="10"/>
      <c r="B16" s="10"/>
      <c r="C16" s="102"/>
      <c r="D16" s="102"/>
      <c r="E16" s="102"/>
    </row>
    <row r="17" spans="1:5" ht="9" customHeight="1" x14ac:dyDescent="0.25">
      <c r="A17" s="10"/>
      <c r="B17" s="10"/>
      <c r="C17" s="102"/>
      <c r="D17" s="102"/>
      <c r="E17" s="102"/>
    </row>
    <row r="18" spans="1:5" ht="9" customHeight="1" x14ac:dyDescent="0.25">
      <c r="A18" s="10"/>
      <c r="B18" s="10"/>
      <c r="C18" s="102"/>
      <c r="D18" s="102"/>
      <c r="E18" s="102"/>
    </row>
    <row r="19" spans="1:5" ht="9" customHeight="1" x14ac:dyDescent="0.25">
      <c r="A19" s="10"/>
      <c r="B19" s="10"/>
      <c r="C19" s="102"/>
      <c r="D19" s="102"/>
      <c r="E19" s="102"/>
    </row>
    <row r="20" spans="1:5" ht="9" customHeight="1" x14ac:dyDescent="0.25">
      <c r="A20" s="5"/>
      <c r="B20" s="53"/>
      <c r="C20" s="102"/>
      <c r="D20" s="102"/>
      <c r="E20" s="102"/>
    </row>
    <row r="21" spans="1:5" ht="9" customHeight="1" x14ac:dyDescent="0.25">
      <c r="A21" s="5"/>
      <c r="B21" s="53"/>
      <c r="C21" s="103" t="s">
        <v>61</v>
      </c>
      <c r="D21" s="103"/>
      <c r="E21" s="103"/>
    </row>
    <row r="22" spans="1:5" ht="9" customHeight="1" x14ac:dyDescent="0.25">
      <c r="A22" s="5"/>
      <c r="B22" s="53"/>
      <c r="C22" s="84"/>
      <c r="D22" s="84"/>
      <c r="E22" s="84"/>
    </row>
    <row r="23" spans="1:5" ht="9" customHeight="1" x14ac:dyDescent="0.25">
      <c r="A23" s="5"/>
      <c r="B23" s="53"/>
      <c r="C23" s="52"/>
      <c r="D23" s="52"/>
      <c r="E23" s="8"/>
    </row>
    <row r="24" spans="1:5" ht="9" customHeight="1" x14ac:dyDescent="0.25">
      <c r="A24" s="5"/>
      <c r="B24" s="53"/>
      <c r="C24" s="52"/>
      <c r="D24" s="52"/>
      <c r="E24" s="8"/>
    </row>
    <row r="25" spans="1:5" ht="9" customHeight="1" x14ac:dyDescent="0.25">
      <c r="A25" s="9"/>
      <c r="B25" s="9"/>
      <c r="C25" s="9"/>
      <c r="D25" s="9"/>
      <c r="E25" s="9"/>
    </row>
    <row r="26" spans="1:5" ht="28.5" customHeight="1" x14ac:dyDescent="0.25">
      <c r="A26" s="91" t="s">
        <v>10</v>
      </c>
      <c r="B26" s="91"/>
      <c r="C26" s="91"/>
      <c r="D26" s="91"/>
      <c r="E26" s="91"/>
    </row>
  </sheetData>
  <sheetProtection formatCells="0" formatColumns="0" formatRows="0"/>
  <mergeCells count="12">
    <mergeCell ref="A26:E26"/>
    <mergeCell ref="A1:E1"/>
    <mergeCell ref="A2:E2"/>
    <mergeCell ref="A3:F3"/>
    <mergeCell ref="A4:E4"/>
    <mergeCell ref="A7:E7"/>
    <mergeCell ref="A10:D10"/>
    <mergeCell ref="A11:D11"/>
    <mergeCell ref="A12:D12"/>
    <mergeCell ref="C15:E20"/>
    <mergeCell ref="C21:E21"/>
    <mergeCell ref="C22:E22"/>
  </mergeCells>
  <printOptions horizontalCentered="1"/>
  <pageMargins left="0.78740157480314965" right="0.59055118110236227" top="0.59055118110236227" bottom="0.59055118110236227" header="0.31496062992125984" footer="0.31496062992125984"/>
  <pageSetup paperSize="9" orientation="portrait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4</vt:i4>
      </vt:variant>
    </vt:vector>
  </HeadingPairs>
  <TitlesOfParts>
    <vt:vector size="9" baseType="lpstr">
      <vt:lpstr>Część_1 </vt:lpstr>
      <vt:lpstr>Część_2</vt:lpstr>
      <vt:lpstr>Część_3</vt:lpstr>
      <vt:lpstr>Część_4</vt:lpstr>
      <vt:lpstr>Część_5</vt:lpstr>
      <vt:lpstr>Część_2!Obszar_wydruku</vt:lpstr>
      <vt:lpstr>Część_3!Obszar_wydruku</vt:lpstr>
      <vt:lpstr>Część_4!Obszar_wydruku</vt:lpstr>
      <vt:lpstr>Część_5!Obszar_wydruku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Sokołowska Monika</cp:lastModifiedBy>
  <cp:lastPrinted>2025-06-13T07:25:23Z</cp:lastPrinted>
  <dcterms:created xsi:type="dcterms:W3CDTF">2013-11-21T11:07:03Z</dcterms:created>
  <dcterms:modified xsi:type="dcterms:W3CDTF">2026-07-17T12:42:27Z</dcterms:modified>
</cp:coreProperties>
</file>